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SANDU\AppData\Local\Temp\Rar$DIa3836.2587.rartemp\"/>
    </mc:Choice>
  </mc:AlternateContent>
  <xr:revisionPtr revIDLastSave="0" documentId="13_ncr:1_{F3A390A6-DF35-419A-AB30-14F0275238D1}" xr6:coauthVersionLast="47" xr6:coauthVersionMax="47" xr10:uidLastSave="{00000000-0000-0000-0000-000000000000}"/>
  <bookViews>
    <workbookView xWindow="-120" yWindow="-120" windowWidth="29040" windowHeight="15720" tabRatio="591" xr2:uid="{00000000-000D-0000-FFFF-FFFF00000000}"/>
  </bookViews>
  <sheets>
    <sheet name="venituri septembrie 2025" sheetId="10" r:id="rId1"/>
  </sheets>
  <definedNames>
    <definedName name="_xlnm.Print_Titles" localSheetId="0">'venituri septembrie 2025'!$A:$B</definedName>
    <definedName name="_xlnm.Print_Area" localSheetId="0">'venituri septembrie 2025'!$A$1:$DT$74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10" l="1"/>
  <c r="D70" i="10"/>
  <c r="D65" i="10"/>
  <c r="O53" i="10"/>
  <c r="CC70" i="10"/>
  <c r="CC65" i="10"/>
  <c r="O43" i="10"/>
  <c r="BX71" i="10"/>
  <c r="BX69" i="10"/>
  <c r="BX68" i="10"/>
  <c r="BX67" i="10"/>
  <c r="BX66" i="10"/>
  <c r="BX8" i="10"/>
  <c r="BX9" i="10"/>
  <c r="BX10" i="10"/>
  <c r="BX11" i="10"/>
  <c r="BX12" i="10"/>
  <c r="BX13" i="10"/>
  <c r="BX14" i="10"/>
  <c r="BX15" i="10"/>
  <c r="BX16" i="10"/>
  <c r="BX17" i="10"/>
  <c r="BX18" i="10"/>
  <c r="BX19" i="10"/>
  <c r="BX20" i="10"/>
  <c r="BX21" i="10"/>
  <c r="BX22" i="10"/>
  <c r="BX23" i="10"/>
  <c r="BX24" i="10"/>
  <c r="BX25" i="10"/>
  <c r="BX26" i="10"/>
  <c r="BX27" i="10"/>
  <c r="BX28" i="10"/>
  <c r="BX29" i="10"/>
  <c r="BX30" i="10"/>
  <c r="BX31" i="10"/>
  <c r="BX32" i="10"/>
  <c r="BX33" i="10"/>
  <c r="BX34" i="10"/>
  <c r="BX35" i="10"/>
  <c r="BX36" i="10"/>
  <c r="BX37" i="10"/>
  <c r="BX38" i="10"/>
  <c r="BX39" i="10"/>
  <c r="BX40" i="10"/>
  <c r="BX41" i="10"/>
  <c r="BX42" i="10"/>
  <c r="BX43" i="10"/>
  <c r="BX44" i="10"/>
  <c r="BX45" i="10"/>
  <c r="BX46" i="10"/>
  <c r="BX47" i="10"/>
  <c r="BX48" i="10"/>
  <c r="BX49" i="10"/>
  <c r="BX50" i="10"/>
  <c r="BX51" i="10"/>
  <c r="BX52" i="10"/>
  <c r="BX53" i="10"/>
  <c r="BX54" i="10"/>
  <c r="BX55" i="10"/>
  <c r="BX56" i="10"/>
  <c r="BX57" i="10"/>
  <c r="BX58" i="10"/>
  <c r="BX59" i="10"/>
  <c r="BX60" i="10"/>
  <c r="BX61" i="10"/>
  <c r="BX62" i="10"/>
  <c r="BX63" i="10"/>
  <c r="BX64" i="10"/>
  <c r="BX7" i="10"/>
  <c r="AV71" i="10"/>
  <c r="AL71" i="10"/>
  <c r="AN71" i="10" s="1"/>
  <c r="AO71" i="10" s="1"/>
  <c r="O71" i="10"/>
  <c r="H71" i="10"/>
  <c r="CP71" i="10"/>
  <c r="CP69" i="10"/>
  <c r="CP68" i="10"/>
  <c r="CP67" i="10"/>
  <c r="CP66" i="10"/>
  <c r="H7" i="10"/>
  <c r="O7" i="10"/>
  <c r="AE7" i="10"/>
  <c r="AL7" i="10"/>
  <c r="AN7" i="10" s="1"/>
  <c r="AO7" i="10" s="1"/>
  <c r="AV7" i="10"/>
  <c r="CI7" i="10"/>
  <c r="CM7" i="10"/>
  <c r="CP7" i="10"/>
  <c r="CV7" i="10"/>
  <c r="CT65" i="10"/>
  <c r="AL69" i="10"/>
  <c r="AN69" i="10" s="1"/>
  <c r="AO69" i="10" s="1"/>
  <c r="AL68" i="10"/>
  <c r="AN68" i="10" s="1"/>
  <c r="AO68" i="10" s="1"/>
  <c r="AL67" i="10"/>
  <c r="AN67" i="10" s="1"/>
  <c r="AO67" i="10" s="1"/>
  <c r="AL66" i="10"/>
  <c r="AL8" i="10"/>
  <c r="AN8" i="10" s="1"/>
  <c r="AO8" i="10" s="1"/>
  <c r="AL9" i="10"/>
  <c r="AN9" i="10" s="1"/>
  <c r="AO9" i="10" s="1"/>
  <c r="AL10" i="10"/>
  <c r="AL11" i="10"/>
  <c r="AN11" i="10" s="1"/>
  <c r="AO11" i="10" s="1"/>
  <c r="AL12" i="10"/>
  <c r="AN12" i="10" s="1"/>
  <c r="AO12" i="10" s="1"/>
  <c r="AL13" i="10"/>
  <c r="AN13" i="10" s="1"/>
  <c r="AO13" i="10" s="1"/>
  <c r="AL14" i="10"/>
  <c r="AN14" i="10" s="1"/>
  <c r="AO14" i="10" s="1"/>
  <c r="AL15" i="10"/>
  <c r="AN15" i="10" s="1"/>
  <c r="AO15" i="10" s="1"/>
  <c r="AL16" i="10"/>
  <c r="AL17" i="10"/>
  <c r="AN17" i="10" s="1"/>
  <c r="AO17" i="10" s="1"/>
  <c r="AL18" i="10"/>
  <c r="AN18" i="10" s="1"/>
  <c r="AO18" i="10" s="1"/>
  <c r="AL19" i="10"/>
  <c r="AN19" i="10" s="1"/>
  <c r="AO19" i="10" s="1"/>
  <c r="AL20" i="10"/>
  <c r="AN20" i="10" s="1"/>
  <c r="AO20" i="10" s="1"/>
  <c r="AL21" i="10"/>
  <c r="AN21" i="10" s="1"/>
  <c r="AO21" i="10" s="1"/>
  <c r="AL22" i="10"/>
  <c r="AN22" i="10" s="1"/>
  <c r="AO22" i="10" s="1"/>
  <c r="AL23" i="10"/>
  <c r="AN23" i="10" s="1"/>
  <c r="AO23" i="10" s="1"/>
  <c r="AL24" i="10"/>
  <c r="AL25" i="10"/>
  <c r="AN25" i="10" s="1"/>
  <c r="AO25" i="10" s="1"/>
  <c r="AL26" i="10"/>
  <c r="AN26" i="10" s="1"/>
  <c r="AO26" i="10" s="1"/>
  <c r="AL27" i="10"/>
  <c r="AN27" i="10" s="1"/>
  <c r="AO27" i="10" s="1"/>
  <c r="AL28" i="10"/>
  <c r="AL29" i="10"/>
  <c r="AN29" i="10" s="1"/>
  <c r="AO29" i="10" s="1"/>
  <c r="AL30" i="10"/>
  <c r="AN30" i="10" s="1"/>
  <c r="AO30" i="10" s="1"/>
  <c r="AL31" i="10"/>
  <c r="AN31" i="10" s="1"/>
  <c r="AO31" i="10" s="1"/>
  <c r="AL32" i="10"/>
  <c r="AN32" i="10" s="1"/>
  <c r="AO32" i="10" s="1"/>
  <c r="AL33" i="10"/>
  <c r="AN33" i="10" s="1"/>
  <c r="AO33" i="10" s="1"/>
  <c r="AL34" i="10"/>
  <c r="AL35" i="10"/>
  <c r="AN35" i="10" s="1"/>
  <c r="AO35" i="10" s="1"/>
  <c r="AL36" i="10"/>
  <c r="AN36" i="10" s="1"/>
  <c r="AO36" i="10" s="1"/>
  <c r="AL37" i="10"/>
  <c r="AN37" i="10" s="1"/>
  <c r="AO37" i="10" s="1"/>
  <c r="AL38" i="10"/>
  <c r="AN38" i="10" s="1"/>
  <c r="AO38" i="10" s="1"/>
  <c r="AL39" i="10"/>
  <c r="AN39" i="10" s="1"/>
  <c r="AO39" i="10" s="1"/>
  <c r="AL40" i="10"/>
  <c r="AN40" i="10" s="1"/>
  <c r="AO40" i="10" s="1"/>
  <c r="AL41" i="10"/>
  <c r="AN41" i="10" s="1"/>
  <c r="AO41" i="10" s="1"/>
  <c r="AL42" i="10"/>
  <c r="AN42" i="10" s="1"/>
  <c r="AO42" i="10" s="1"/>
  <c r="AL43" i="10"/>
  <c r="AN43" i="10" s="1"/>
  <c r="AO43" i="10" s="1"/>
  <c r="AL44" i="10"/>
  <c r="AN44" i="10" s="1"/>
  <c r="AO44" i="10" s="1"/>
  <c r="AL45" i="10"/>
  <c r="AN45" i="10" s="1"/>
  <c r="AO45" i="10" s="1"/>
  <c r="AL46" i="10"/>
  <c r="AL47" i="10"/>
  <c r="AN47" i="10" s="1"/>
  <c r="AO47" i="10" s="1"/>
  <c r="AL48" i="10"/>
  <c r="AN48" i="10" s="1"/>
  <c r="AO48" i="10" s="1"/>
  <c r="AL49" i="10"/>
  <c r="AN49" i="10" s="1"/>
  <c r="AO49" i="10" s="1"/>
  <c r="AL50" i="10"/>
  <c r="AN50" i="10" s="1"/>
  <c r="AO50" i="10" s="1"/>
  <c r="AL51" i="10"/>
  <c r="AN51" i="10" s="1"/>
  <c r="AO51" i="10" s="1"/>
  <c r="AL52" i="10"/>
  <c r="AN52" i="10" s="1"/>
  <c r="AO52" i="10" s="1"/>
  <c r="AL53" i="10"/>
  <c r="AN53" i="10" s="1"/>
  <c r="AO53" i="10" s="1"/>
  <c r="AL54" i="10"/>
  <c r="AL55" i="10"/>
  <c r="AN55" i="10" s="1"/>
  <c r="AO55" i="10" s="1"/>
  <c r="AL56" i="10"/>
  <c r="AN56" i="10" s="1"/>
  <c r="AO56" i="10" s="1"/>
  <c r="AL57" i="10"/>
  <c r="AN57" i="10" s="1"/>
  <c r="AO57" i="10" s="1"/>
  <c r="AL58" i="10"/>
  <c r="AN58" i="10" s="1"/>
  <c r="AO58" i="10" s="1"/>
  <c r="AL59" i="10"/>
  <c r="AN59" i="10" s="1"/>
  <c r="AO59" i="10" s="1"/>
  <c r="AL60" i="10"/>
  <c r="AL61" i="10"/>
  <c r="AN61" i="10" s="1"/>
  <c r="AO61" i="10" s="1"/>
  <c r="AL62" i="10"/>
  <c r="AN62" i="10" s="1"/>
  <c r="AO62" i="10" s="1"/>
  <c r="AL63" i="10"/>
  <c r="AN63" i="10" s="1"/>
  <c r="AO63" i="10" s="1"/>
  <c r="AL64" i="10"/>
  <c r="AN64" i="10" s="1"/>
  <c r="AO64" i="10" s="1"/>
  <c r="DI7" i="10"/>
  <c r="DH70" i="10"/>
  <c r="DH65" i="10"/>
  <c r="BV70" i="10"/>
  <c r="AV69" i="10"/>
  <c r="AV68" i="10"/>
  <c r="AV66" i="10"/>
  <c r="AV64" i="10"/>
  <c r="AV63" i="10"/>
  <c r="AV62" i="10"/>
  <c r="AV61" i="10"/>
  <c r="AV60" i="10"/>
  <c r="AV59" i="10"/>
  <c r="AV58" i="10"/>
  <c r="AV57" i="10"/>
  <c r="AV56" i="10"/>
  <c r="AV55" i="10"/>
  <c r="AV54" i="10"/>
  <c r="AV53" i="10"/>
  <c r="AV52" i="10"/>
  <c r="AV51" i="10"/>
  <c r="AV50" i="10"/>
  <c r="AV49" i="10"/>
  <c r="AV48" i="10"/>
  <c r="AV47" i="10"/>
  <c r="AV46" i="10"/>
  <c r="AV45" i="10"/>
  <c r="AV44" i="10"/>
  <c r="AV43" i="10"/>
  <c r="AV42" i="10"/>
  <c r="AV41" i="10"/>
  <c r="AV40" i="10"/>
  <c r="AV39" i="10"/>
  <c r="AV38" i="10"/>
  <c r="AV37" i="10"/>
  <c r="AV36" i="10"/>
  <c r="AV35" i="10"/>
  <c r="AV34" i="10"/>
  <c r="AV33" i="10"/>
  <c r="AV32" i="10"/>
  <c r="AV31" i="10"/>
  <c r="AV30" i="10"/>
  <c r="AV29" i="10"/>
  <c r="AV28" i="10"/>
  <c r="AV27" i="10"/>
  <c r="AV26" i="10"/>
  <c r="AV25" i="10"/>
  <c r="AV24" i="10"/>
  <c r="AV23" i="10"/>
  <c r="AV22" i="10"/>
  <c r="AV21" i="10"/>
  <c r="AV20" i="10"/>
  <c r="AV19" i="10"/>
  <c r="AV18" i="10"/>
  <c r="AV17" i="10"/>
  <c r="AV16" i="10"/>
  <c r="AV15" i="10"/>
  <c r="AV14" i="10"/>
  <c r="AV13" i="10"/>
  <c r="AV12" i="10"/>
  <c r="AV11" i="10"/>
  <c r="AV10" i="10"/>
  <c r="AV9" i="10"/>
  <c r="AV8" i="10"/>
  <c r="AV67" i="10"/>
  <c r="H21" i="10"/>
  <c r="CS70" i="10"/>
  <c r="DK70" i="10"/>
  <c r="DK65" i="10"/>
  <c r="DI60" i="10"/>
  <c r="DI59" i="10"/>
  <c r="DI58" i="10"/>
  <c r="DI57" i="10"/>
  <c r="DI56" i="10"/>
  <c r="DI55" i="10"/>
  <c r="DI54" i="10"/>
  <c r="DI53" i="10"/>
  <c r="DI52" i="10"/>
  <c r="DI51" i="10"/>
  <c r="DI50" i="10"/>
  <c r="DI49" i="10"/>
  <c r="DI48" i="10"/>
  <c r="DI47" i="10"/>
  <c r="DI46" i="10"/>
  <c r="DI45" i="10"/>
  <c r="DI44" i="10"/>
  <c r="DI43" i="10"/>
  <c r="DI42" i="10"/>
  <c r="DI41" i="10"/>
  <c r="DI40" i="10"/>
  <c r="DI39" i="10"/>
  <c r="DI38" i="10"/>
  <c r="DI37" i="10"/>
  <c r="DI36" i="10"/>
  <c r="DI35" i="10"/>
  <c r="DI34" i="10"/>
  <c r="DI33" i="10"/>
  <c r="DI32" i="10"/>
  <c r="DI31" i="10"/>
  <c r="DI30" i="10"/>
  <c r="DI29" i="10"/>
  <c r="DI28" i="10"/>
  <c r="DI27" i="10"/>
  <c r="DI26" i="10"/>
  <c r="DI25" i="10"/>
  <c r="DI24" i="10"/>
  <c r="DI23" i="10"/>
  <c r="DI22" i="10"/>
  <c r="DI21" i="10"/>
  <c r="DI20" i="10"/>
  <c r="DI19" i="10"/>
  <c r="DI18" i="10"/>
  <c r="DI17" i="10"/>
  <c r="DI16" i="10"/>
  <c r="DI15" i="10"/>
  <c r="DI14" i="10"/>
  <c r="DI13" i="10"/>
  <c r="DI12" i="10"/>
  <c r="DI11" i="10"/>
  <c r="DI10" i="10"/>
  <c r="DI9" i="10"/>
  <c r="DI8" i="10"/>
  <c r="DI71" i="10"/>
  <c r="DI69" i="10"/>
  <c r="DI68" i="10"/>
  <c r="DI67" i="10"/>
  <c r="DI66" i="10"/>
  <c r="DI62" i="10"/>
  <c r="DI63" i="10"/>
  <c r="DI64" i="10"/>
  <c r="DI61" i="10"/>
  <c r="CT70" i="10"/>
  <c r="CF70" i="10"/>
  <c r="CG70" i="10"/>
  <c r="CC72" i="10" l="1"/>
  <c r="AN34" i="10"/>
  <c r="AO34" i="10" s="1"/>
  <c r="AN28" i="10"/>
  <c r="AO28" i="10" s="1"/>
  <c r="AN16" i="10"/>
  <c r="AO16" i="10" s="1"/>
  <c r="AN10" i="10"/>
  <c r="AO10" i="10" s="1"/>
  <c r="AN66" i="10"/>
  <c r="AO66" i="10" s="1"/>
  <c r="AN46" i="10"/>
  <c r="AO46" i="10" s="1"/>
  <c r="AN24" i="10"/>
  <c r="AO24" i="10" s="1"/>
  <c r="AN60" i="10"/>
  <c r="AO60" i="10" s="1"/>
  <c r="AN54" i="10"/>
  <c r="AO54" i="10" s="1"/>
  <c r="CH7" i="10"/>
  <c r="CS65" i="10"/>
  <c r="CS72" i="10" s="1"/>
  <c r="DH72" i="10"/>
  <c r="AL70" i="10"/>
  <c r="DI65" i="10"/>
  <c r="DK72" i="10"/>
  <c r="BX70" i="10"/>
  <c r="CT72" i="10"/>
  <c r="CA70" i="10" l="1"/>
  <c r="CD70" i="10"/>
  <c r="BW70" i="10"/>
  <c r="BT70" i="10"/>
  <c r="CG65" i="10" l="1"/>
  <c r="CG72" i="10" s="1"/>
  <c r="CA65" i="10" l="1"/>
  <c r="CA72" i="10" s="1"/>
  <c r="CF65" i="10"/>
  <c r="CF72" i="10" s="1"/>
  <c r="CD65" i="10"/>
  <c r="CD72" i="10" s="1"/>
  <c r="CV42" i="10"/>
  <c r="BW65" i="10" l="1"/>
  <c r="BW72" i="10" s="1"/>
  <c r="DJ70" i="10"/>
  <c r="DJ65" i="10"/>
  <c r="BX65" i="10" l="1"/>
  <c r="BX72" i="10" s="1"/>
  <c r="BV65" i="10"/>
  <c r="BV72" i="10" s="1"/>
  <c r="DI70" i="10"/>
  <c r="DJ72" i="10"/>
  <c r="DN70" i="10"/>
  <c r="DN65" i="10"/>
  <c r="BT65" i="10" l="1"/>
  <c r="BT72" i="10" s="1"/>
  <c r="BU65" i="10"/>
  <c r="DI72" i="10"/>
  <c r="DN72" i="10"/>
  <c r="DB70" i="10" l="1"/>
  <c r="AV70" i="10" l="1"/>
  <c r="AE71" i="10"/>
  <c r="AE69" i="10"/>
  <c r="AE68" i="10"/>
  <c r="AE67" i="10"/>
  <c r="AE66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DL71" i="10"/>
  <c r="DM70" i="10"/>
  <c r="DL67" i="10"/>
  <c r="DL68" i="10"/>
  <c r="DL69" i="10"/>
  <c r="DL66" i="10"/>
  <c r="DM65" i="10"/>
  <c r="DL8" i="10"/>
  <c r="DL9" i="10"/>
  <c r="DL10" i="10"/>
  <c r="DL11" i="10"/>
  <c r="DL12" i="10"/>
  <c r="DL13" i="10"/>
  <c r="DL14" i="10"/>
  <c r="DL15" i="10"/>
  <c r="DL16" i="10"/>
  <c r="DL17" i="10"/>
  <c r="DL18" i="10"/>
  <c r="DL19" i="10"/>
  <c r="DL20" i="10"/>
  <c r="DL21" i="10"/>
  <c r="DL22" i="10"/>
  <c r="DL23" i="10"/>
  <c r="DL24" i="10"/>
  <c r="DL25" i="10"/>
  <c r="DL26" i="10"/>
  <c r="DL27" i="10"/>
  <c r="DL28" i="10"/>
  <c r="DL29" i="10"/>
  <c r="DL30" i="10"/>
  <c r="DL31" i="10"/>
  <c r="DL32" i="10"/>
  <c r="DL33" i="10"/>
  <c r="DL34" i="10"/>
  <c r="DL35" i="10"/>
  <c r="DL36" i="10"/>
  <c r="DL37" i="10"/>
  <c r="DL38" i="10"/>
  <c r="DL39" i="10"/>
  <c r="DL40" i="10"/>
  <c r="DL41" i="10"/>
  <c r="DL42" i="10"/>
  <c r="DL43" i="10"/>
  <c r="DL44" i="10"/>
  <c r="DL45" i="10"/>
  <c r="DL46" i="10"/>
  <c r="DL47" i="10"/>
  <c r="DL48" i="10"/>
  <c r="DL49" i="10"/>
  <c r="DL50" i="10"/>
  <c r="DL51" i="10"/>
  <c r="DL52" i="10"/>
  <c r="DL53" i="10"/>
  <c r="DL54" i="10"/>
  <c r="DL55" i="10"/>
  <c r="DL56" i="10"/>
  <c r="DL57" i="10"/>
  <c r="DL58" i="10"/>
  <c r="DL59" i="10"/>
  <c r="DL60" i="10"/>
  <c r="DL61" i="10"/>
  <c r="DL62" i="10"/>
  <c r="DL63" i="10"/>
  <c r="DL64" i="10"/>
  <c r="DL7" i="10"/>
  <c r="DL70" i="10" l="1"/>
  <c r="DL65" i="10"/>
  <c r="DM72" i="10"/>
  <c r="H37" i="10"/>
  <c r="DL72" i="10" l="1"/>
  <c r="AV65" i="10" l="1"/>
  <c r="AT65" i="10"/>
  <c r="BS70" i="10"/>
  <c r="BU70" i="10"/>
  <c r="BS65" i="10"/>
  <c r="AU65" i="10" l="1"/>
  <c r="AS65" i="10"/>
  <c r="BU72" i="10"/>
  <c r="BS72" i="10"/>
  <c r="AQ65" i="10" l="1"/>
  <c r="AP65" i="10"/>
  <c r="AR65" i="10"/>
  <c r="CV18" i="10"/>
  <c r="CV19" i="10"/>
  <c r="CV20" i="10"/>
  <c r="CV21" i="10"/>
  <c r="CV22" i="10"/>
  <c r="CV23" i="10"/>
  <c r="CV24" i="10"/>
  <c r="CV25" i="10"/>
  <c r="CV26" i="10"/>
  <c r="CV27" i="10"/>
  <c r="CV28" i="10"/>
  <c r="CV29" i="10"/>
  <c r="CV30" i="10"/>
  <c r="CV31" i="10"/>
  <c r="CV32" i="10"/>
  <c r="CV33" i="10"/>
  <c r="CV34" i="10"/>
  <c r="CV35" i="10"/>
  <c r="CV36" i="10"/>
  <c r="CV37" i="10"/>
  <c r="CV38" i="10"/>
  <c r="CV39" i="10"/>
  <c r="CV40" i="10"/>
  <c r="CV41" i="10"/>
  <c r="CV43" i="10"/>
  <c r="CV44" i="10"/>
  <c r="CV45" i="10"/>
  <c r="CV46" i="10"/>
  <c r="CV47" i="10"/>
  <c r="CV48" i="10"/>
  <c r="CV49" i="10"/>
  <c r="CV50" i="10"/>
  <c r="CV51" i="10"/>
  <c r="CV52" i="10"/>
  <c r="CV53" i="10"/>
  <c r="CV54" i="10"/>
  <c r="CV55" i="10"/>
  <c r="CV56" i="10"/>
  <c r="CV57" i="10"/>
  <c r="CV58" i="10"/>
  <c r="CV59" i="10"/>
  <c r="CV60" i="10"/>
  <c r="CV61" i="10"/>
  <c r="CV62" i="10"/>
  <c r="CV63" i="10"/>
  <c r="CV64" i="10"/>
  <c r="DD23" i="10"/>
  <c r="DD24" i="10"/>
  <c r="DD25" i="10"/>
  <c r="DD26" i="10"/>
  <c r="DD27" i="10"/>
  <c r="DD28" i="10"/>
  <c r="DD29" i="10"/>
  <c r="DD30" i="10"/>
  <c r="DD31" i="10"/>
  <c r="DD32" i="10"/>
  <c r="DD33" i="10"/>
  <c r="DD34" i="10"/>
  <c r="DD35" i="10"/>
  <c r="DD36" i="10"/>
  <c r="DD37" i="10"/>
  <c r="DD38" i="10"/>
  <c r="DD39" i="10"/>
  <c r="DD40" i="10"/>
  <c r="DD41" i="10"/>
  <c r="DD42" i="10"/>
  <c r="DD43" i="10"/>
  <c r="DD44" i="10"/>
  <c r="DD45" i="10"/>
  <c r="DD46" i="10"/>
  <c r="DD47" i="10"/>
  <c r="DD48" i="10"/>
  <c r="DD49" i="10"/>
  <c r="DD50" i="10"/>
  <c r="DD51" i="10"/>
  <c r="DD52" i="10"/>
  <c r="DD53" i="10"/>
  <c r="DD54" i="10"/>
  <c r="DD55" i="10"/>
  <c r="DD56" i="10"/>
  <c r="DD57" i="10"/>
  <c r="DD58" i="10"/>
  <c r="DD59" i="10"/>
  <c r="DD60" i="10"/>
  <c r="DD61" i="10"/>
  <c r="DD62" i="10"/>
  <c r="DD63" i="10"/>
  <c r="DD64" i="10"/>
  <c r="AJ65" i="10" l="1"/>
  <c r="AK65" i="10"/>
  <c r="G70" i="10"/>
  <c r="AH65" i="10" l="1"/>
  <c r="AI65" i="10"/>
  <c r="AG65" i="10"/>
  <c r="H68" i="10"/>
  <c r="H62" i="10"/>
  <c r="AD65" i="10" l="1"/>
  <c r="AF65" i="10"/>
  <c r="AE65" i="10"/>
  <c r="AL65" i="10"/>
  <c r="AN65" i="10" l="1"/>
  <c r="AO65" i="10" s="1"/>
  <c r="AC65" i="10"/>
  <c r="AB65" i="10"/>
  <c r="AA65" i="10"/>
  <c r="CM15" i="10"/>
  <c r="CI15" i="10"/>
  <c r="Y65" i="10" l="1"/>
  <c r="X65" i="10"/>
  <c r="Z65" i="10"/>
  <c r="CV8" i="10"/>
  <c r="CV9" i="10"/>
  <c r="CV10" i="10"/>
  <c r="CV11" i="10"/>
  <c r="CV12" i="10"/>
  <c r="CV13" i="10"/>
  <c r="CV14" i="10"/>
  <c r="CV15" i="10"/>
  <c r="CV16" i="10"/>
  <c r="CV17" i="10"/>
  <c r="U65" i="10" l="1"/>
  <c r="W65" i="10"/>
  <c r="V65" i="10"/>
  <c r="BM70" i="10"/>
  <c r="BM65" i="10"/>
  <c r="T65" i="10" l="1"/>
  <c r="S65" i="10"/>
  <c r="R65" i="10"/>
  <c r="BM72" i="10"/>
  <c r="CV66" i="10"/>
  <c r="H69" i="10"/>
  <c r="H67" i="10"/>
  <c r="H66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3" i="10"/>
  <c r="H64" i="10"/>
  <c r="L70" i="10"/>
  <c r="DD19" i="10"/>
  <c r="L65" i="10" l="1"/>
  <c r="L72" i="10" s="1"/>
  <c r="P65" i="10"/>
  <c r="Q65" i="10"/>
  <c r="CZ7" i="10"/>
  <c r="DD7" i="10"/>
  <c r="O8" i="10"/>
  <c r="CI8" i="10"/>
  <c r="CM8" i="10"/>
  <c r="CP8" i="10"/>
  <c r="CZ8" i="10"/>
  <c r="DD8" i="10"/>
  <c r="O9" i="10"/>
  <c r="CI9" i="10"/>
  <c r="CM9" i="10"/>
  <c r="CP9" i="10"/>
  <c r="CZ9" i="10"/>
  <c r="DD9" i="10"/>
  <c r="O10" i="10"/>
  <c r="CI10" i="10"/>
  <c r="CM10" i="10"/>
  <c r="CP10" i="10"/>
  <c r="CZ10" i="10"/>
  <c r="DD10" i="10"/>
  <c r="O11" i="10"/>
  <c r="CI11" i="10"/>
  <c r="CM11" i="10"/>
  <c r="CP11" i="10"/>
  <c r="CZ11" i="10"/>
  <c r="DD11" i="10"/>
  <c r="O12" i="10"/>
  <c r="CI12" i="10"/>
  <c r="CM12" i="10"/>
  <c r="CP12" i="10"/>
  <c r="CZ12" i="10"/>
  <c r="DD12" i="10"/>
  <c r="O13" i="10"/>
  <c r="CI13" i="10"/>
  <c r="CM13" i="10"/>
  <c r="CP13" i="10"/>
  <c r="CZ13" i="10"/>
  <c r="DD13" i="10"/>
  <c r="O14" i="10"/>
  <c r="CI14" i="10"/>
  <c r="CM14" i="10"/>
  <c r="CP14" i="10"/>
  <c r="CZ14" i="10"/>
  <c r="DD14" i="10"/>
  <c r="O15" i="10"/>
  <c r="CP15" i="10"/>
  <c r="CH15" i="10" s="1"/>
  <c r="CZ15" i="10"/>
  <c r="DD15" i="10"/>
  <c r="O16" i="10"/>
  <c r="CI16" i="10"/>
  <c r="CM16" i="10"/>
  <c r="CP16" i="10"/>
  <c r="CZ16" i="10"/>
  <c r="DD16" i="10"/>
  <c r="O17" i="10"/>
  <c r="CI17" i="10"/>
  <c r="CM17" i="10"/>
  <c r="CP17" i="10"/>
  <c r="CZ17" i="10"/>
  <c r="DD17" i="10"/>
  <c r="O18" i="10"/>
  <c r="CI18" i="10"/>
  <c r="CM18" i="10"/>
  <c r="CP18" i="10"/>
  <c r="CZ18" i="10"/>
  <c r="DD18" i="10"/>
  <c r="O19" i="10"/>
  <c r="CI19" i="10"/>
  <c r="CM19" i="10"/>
  <c r="CP19" i="10"/>
  <c r="CZ19" i="10"/>
  <c r="CU19" i="10" s="1"/>
  <c r="O20" i="10"/>
  <c r="CI20" i="10"/>
  <c r="CM20" i="10"/>
  <c r="CP20" i="10"/>
  <c r="CZ20" i="10"/>
  <c r="DD20" i="10"/>
  <c r="O21" i="10"/>
  <c r="CI21" i="10"/>
  <c r="CM21" i="10"/>
  <c r="CP21" i="10"/>
  <c r="CZ21" i="10"/>
  <c r="DD21" i="10"/>
  <c r="O22" i="10"/>
  <c r="CI22" i="10"/>
  <c r="CM22" i="10"/>
  <c r="CP22" i="10"/>
  <c r="CZ22" i="10"/>
  <c r="DD22" i="10"/>
  <c r="O23" i="10"/>
  <c r="CI23" i="10"/>
  <c r="CM23" i="10"/>
  <c r="CP23" i="10"/>
  <c r="CZ23" i="10"/>
  <c r="CU23" i="10" s="1"/>
  <c r="O24" i="10"/>
  <c r="CI24" i="10"/>
  <c r="CM24" i="10"/>
  <c r="CP24" i="10"/>
  <c r="CZ24" i="10"/>
  <c r="CU24" i="10" s="1"/>
  <c r="O25" i="10"/>
  <c r="CI25" i="10"/>
  <c r="CM25" i="10"/>
  <c r="CP25" i="10"/>
  <c r="CZ25" i="10"/>
  <c r="CU25" i="10" s="1"/>
  <c r="O26" i="10"/>
  <c r="CI26" i="10"/>
  <c r="CM26" i="10"/>
  <c r="CP26" i="10"/>
  <c r="CZ26" i="10"/>
  <c r="CU26" i="10" s="1"/>
  <c r="O27" i="10"/>
  <c r="CI27" i="10"/>
  <c r="CM27" i="10"/>
  <c r="CP27" i="10"/>
  <c r="CZ27" i="10"/>
  <c r="CU27" i="10" s="1"/>
  <c r="O28" i="10"/>
  <c r="CI28" i="10"/>
  <c r="CM28" i="10"/>
  <c r="CP28" i="10"/>
  <c r="CZ28" i="10"/>
  <c r="CU28" i="10" s="1"/>
  <c r="O29" i="10"/>
  <c r="CI29" i="10"/>
  <c r="CM29" i="10"/>
  <c r="CP29" i="10"/>
  <c r="CZ29" i="10"/>
  <c r="CU29" i="10" s="1"/>
  <c r="O30" i="10"/>
  <c r="CI30" i="10"/>
  <c r="CM30" i="10"/>
  <c r="CP30" i="10"/>
  <c r="CZ30" i="10"/>
  <c r="CU30" i="10" s="1"/>
  <c r="O31" i="10"/>
  <c r="CI31" i="10"/>
  <c r="CM31" i="10"/>
  <c r="CP31" i="10"/>
  <c r="CZ31" i="10"/>
  <c r="CU31" i="10" s="1"/>
  <c r="O32" i="10"/>
  <c r="CI32" i="10"/>
  <c r="CM32" i="10"/>
  <c r="CP32" i="10"/>
  <c r="CZ32" i="10"/>
  <c r="CU32" i="10" s="1"/>
  <c r="O33" i="10"/>
  <c r="CI33" i="10"/>
  <c r="CM33" i="10"/>
  <c r="CP33" i="10"/>
  <c r="CZ33" i="10"/>
  <c r="CU33" i="10" s="1"/>
  <c r="O34" i="10"/>
  <c r="CI34" i="10"/>
  <c r="CM34" i="10"/>
  <c r="CP34" i="10"/>
  <c r="CZ34" i="10"/>
  <c r="CU34" i="10" s="1"/>
  <c r="O35" i="10"/>
  <c r="CI35" i="10"/>
  <c r="CM35" i="10"/>
  <c r="CP35" i="10"/>
  <c r="CZ35" i="10"/>
  <c r="CU35" i="10" s="1"/>
  <c r="O36" i="10"/>
  <c r="CI36" i="10"/>
  <c r="CM36" i="10"/>
  <c r="CP36" i="10"/>
  <c r="CZ36" i="10"/>
  <c r="CU36" i="10" s="1"/>
  <c r="O37" i="10"/>
  <c r="CI37" i="10"/>
  <c r="CM37" i="10"/>
  <c r="CP37" i="10"/>
  <c r="CZ37" i="10"/>
  <c r="CU37" i="10" s="1"/>
  <c r="O38" i="10"/>
  <c r="CI38" i="10"/>
  <c r="CM38" i="10"/>
  <c r="CP38" i="10"/>
  <c r="CZ38" i="10"/>
  <c r="CU38" i="10" s="1"/>
  <c r="O39" i="10"/>
  <c r="CI39" i="10"/>
  <c r="CM39" i="10"/>
  <c r="CP39" i="10"/>
  <c r="CZ39" i="10"/>
  <c r="CU39" i="10" s="1"/>
  <c r="O40" i="10"/>
  <c r="CI40" i="10"/>
  <c r="CM40" i="10"/>
  <c r="CP40" i="10"/>
  <c r="CZ40" i="10"/>
  <c r="CU40" i="10" s="1"/>
  <c r="O41" i="10"/>
  <c r="CI41" i="10"/>
  <c r="CM41" i="10"/>
  <c r="CP41" i="10"/>
  <c r="CZ41" i="10"/>
  <c r="CU41" i="10" s="1"/>
  <c r="O42" i="10"/>
  <c r="CI42" i="10"/>
  <c r="CM42" i="10"/>
  <c r="CP42" i="10"/>
  <c r="CZ42" i="10"/>
  <c r="CU42" i="10" s="1"/>
  <c r="CI43" i="10"/>
  <c r="CM43" i="10"/>
  <c r="CP43" i="10"/>
  <c r="CZ43" i="10"/>
  <c r="CU43" i="10" s="1"/>
  <c r="O44" i="10"/>
  <c r="CI44" i="10"/>
  <c r="CM44" i="10"/>
  <c r="CP44" i="10"/>
  <c r="CZ44" i="10"/>
  <c r="CU44" i="10" s="1"/>
  <c r="O45" i="10"/>
  <c r="CI45" i="10"/>
  <c r="CM45" i="10"/>
  <c r="CP45" i="10"/>
  <c r="CZ45" i="10"/>
  <c r="CU45" i="10" s="1"/>
  <c r="O46" i="10"/>
  <c r="CI46" i="10"/>
  <c r="CM46" i="10"/>
  <c r="CP46" i="10"/>
  <c r="CZ46" i="10"/>
  <c r="CU46" i="10" s="1"/>
  <c r="O47" i="10"/>
  <c r="CI47" i="10"/>
  <c r="CM47" i="10"/>
  <c r="CP47" i="10"/>
  <c r="CZ47" i="10"/>
  <c r="CU47" i="10" s="1"/>
  <c r="O48" i="10"/>
  <c r="CI48" i="10"/>
  <c r="CM48" i="10"/>
  <c r="CP48" i="10"/>
  <c r="CZ48" i="10"/>
  <c r="CU48" i="10" s="1"/>
  <c r="O49" i="10"/>
  <c r="CI49" i="10"/>
  <c r="CM49" i="10"/>
  <c r="CP49" i="10"/>
  <c r="CZ49" i="10"/>
  <c r="CU49" i="10" s="1"/>
  <c r="O50" i="10"/>
  <c r="CI50" i="10"/>
  <c r="CM50" i="10"/>
  <c r="CP50" i="10"/>
  <c r="CZ50" i="10"/>
  <c r="CU50" i="10" s="1"/>
  <c r="O51" i="10"/>
  <c r="CI51" i="10"/>
  <c r="CM51" i="10"/>
  <c r="CP51" i="10"/>
  <c r="CZ51" i="10"/>
  <c r="CU51" i="10" s="1"/>
  <c r="O52" i="10"/>
  <c r="CI52" i="10"/>
  <c r="CM52" i="10"/>
  <c r="CP52" i="10"/>
  <c r="CZ52" i="10"/>
  <c r="CU52" i="10" s="1"/>
  <c r="CI53" i="10"/>
  <c r="CM53" i="10"/>
  <c r="CP53" i="10"/>
  <c r="CZ53" i="10"/>
  <c r="CU53" i="10" s="1"/>
  <c r="O54" i="10"/>
  <c r="CI54" i="10"/>
  <c r="CM54" i="10"/>
  <c r="CP54" i="10"/>
  <c r="CZ54" i="10"/>
  <c r="CU54" i="10" s="1"/>
  <c r="O55" i="10"/>
  <c r="CI55" i="10"/>
  <c r="CM55" i="10"/>
  <c r="CP55" i="10"/>
  <c r="CZ55" i="10"/>
  <c r="CU55" i="10" s="1"/>
  <c r="O56" i="10"/>
  <c r="CI56" i="10"/>
  <c r="CM56" i="10"/>
  <c r="CP56" i="10"/>
  <c r="CZ56" i="10"/>
  <c r="CU56" i="10" s="1"/>
  <c r="O57" i="10"/>
  <c r="CI57" i="10"/>
  <c r="CM57" i="10"/>
  <c r="CP57" i="10"/>
  <c r="CZ57" i="10"/>
  <c r="CU57" i="10" s="1"/>
  <c r="O58" i="10"/>
  <c r="CI58" i="10"/>
  <c r="CM58" i="10"/>
  <c r="CP58" i="10"/>
  <c r="CZ58" i="10"/>
  <c r="CU58" i="10" s="1"/>
  <c r="O59" i="10"/>
  <c r="CI59" i="10"/>
  <c r="CM59" i="10"/>
  <c r="CP59" i="10"/>
  <c r="CZ59" i="10"/>
  <c r="CU59" i="10" s="1"/>
  <c r="O60" i="10"/>
  <c r="CI60" i="10"/>
  <c r="CM60" i="10"/>
  <c r="CP60" i="10"/>
  <c r="CZ60" i="10"/>
  <c r="CU60" i="10" s="1"/>
  <c r="O61" i="10"/>
  <c r="CI61" i="10"/>
  <c r="CM61" i="10"/>
  <c r="CP61" i="10"/>
  <c r="CZ61" i="10"/>
  <c r="CU61" i="10" s="1"/>
  <c r="O62" i="10"/>
  <c r="CI62" i="10"/>
  <c r="CM62" i="10"/>
  <c r="CP62" i="10"/>
  <c r="CZ62" i="10"/>
  <c r="CU62" i="10" s="1"/>
  <c r="O63" i="10"/>
  <c r="CI63" i="10"/>
  <c r="CM63" i="10"/>
  <c r="CP63" i="10"/>
  <c r="CZ63" i="10"/>
  <c r="CU63" i="10" s="1"/>
  <c r="O64" i="10"/>
  <c r="CI64" i="10"/>
  <c r="CM64" i="10"/>
  <c r="CP64" i="10"/>
  <c r="CZ64" i="10"/>
  <c r="CU64" i="10" s="1"/>
  <c r="AT72" i="10"/>
  <c r="AW65" i="10"/>
  <c r="AX65" i="10"/>
  <c r="AY65" i="10"/>
  <c r="AZ65" i="10"/>
  <c r="BA65" i="10"/>
  <c r="BB65" i="10"/>
  <c r="BC65" i="10"/>
  <c r="BD65" i="10"/>
  <c r="BE65" i="10"/>
  <c r="BF65" i="10"/>
  <c r="BG65" i="10"/>
  <c r="BH65" i="10"/>
  <c r="BI65" i="10"/>
  <c r="BJ65" i="10"/>
  <c r="BK65" i="10"/>
  <c r="BL65" i="10"/>
  <c r="BN65" i="10"/>
  <c r="BO65" i="10"/>
  <c r="BP65" i="10"/>
  <c r="BQ65" i="10"/>
  <c r="BR65" i="10"/>
  <c r="BY65" i="10"/>
  <c r="BZ65" i="10"/>
  <c r="CB65" i="10"/>
  <c r="CE65" i="10"/>
  <c r="CJ65" i="10"/>
  <c r="CK65" i="10"/>
  <c r="CL65" i="10"/>
  <c r="CN65" i="10"/>
  <c r="CO65" i="10"/>
  <c r="CQ65" i="10"/>
  <c r="CR65" i="10"/>
  <c r="CW65" i="10"/>
  <c r="CX65" i="10"/>
  <c r="CY65" i="10"/>
  <c r="DA65" i="10"/>
  <c r="DB65" i="10"/>
  <c r="DB72" i="10" s="1"/>
  <c r="DC65" i="10"/>
  <c r="DE65" i="10"/>
  <c r="DF65" i="10"/>
  <c r="DG65" i="10"/>
  <c r="O66" i="10"/>
  <c r="CI66" i="10"/>
  <c r="CM66" i="10"/>
  <c r="CZ66" i="10"/>
  <c r="DD66" i="10"/>
  <c r="O67" i="10"/>
  <c r="CI67" i="10"/>
  <c r="CM67" i="10"/>
  <c r="CV67" i="10"/>
  <c r="CZ67" i="10"/>
  <c r="DD67" i="10"/>
  <c r="O68" i="10"/>
  <c r="CI68" i="10"/>
  <c r="CM68" i="10"/>
  <c r="CV68" i="10"/>
  <c r="CZ68" i="10"/>
  <c r="DD68" i="10"/>
  <c r="O69" i="10"/>
  <c r="CI69" i="10"/>
  <c r="CM69" i="10"/>
  <c r="CV69" i="10"/>
  <c r="CZ69" i="10"/>
  <c r="DD69" i="10"/>
  <c r="F70" i="10"/>
  <c r="I70" i="10"/>
  <c r="J70" i="10"/>
  <c r="K70" i="10"/>
  <c r="M70" i="10"/>
  <c r="N70" i="10"/>
  <c r="P70" i="10"/>
  <c r="Q70" i="10"/>
  <c r="R70" i="10"/>
  <c r="S70" i="10"/>
  <c r="T70" i="10"/>
  <c r="U70" i="10"/>
  <c r="V70" i="10"/>
  <c r="W70" i="10"/>
  <c r="W72" i="10" s="1"/>
  <c r="X70" i="10"/>
  <c r="X72" i="10" s="1"/>
  <c r="Y70" i="10"/>
  <c r="Y72" i="10" s="1"/>
  <c r="Z70" i="10"/>
  <c r="Z72" i="10" s="1"/>
  <c r="AA70" i="10"/>
  <c r="AA72" i="10" s="1"/>
  <c r="AB70" i="10"/>
  <c r="AB72" i="10" s="1"/>
  <c r="AC70" i="10"/>
  <c r="AC72" i="10" s="1"/>
  <c r="AD70" i="10"/>
  <c r="AD72" i="10" s="1"/>
  <c r="AF70" i="10"/>
  <c r="AG70" i="10"/>
  <c r="AH70" i="10"/>
  <c r="AI70" i="10"/>
  <c r="AJ70" i="10"/>
  <c r="AK70" i="10"/>
  <c r="AP70" i="10"/>
  <c r="AQ70" i="10"/>
  <c r="AR70" i="10"/>
  <c r="AS70" i="10"/>
  <c r="AU70" i="10"/>
  <c r="AW70" i="10"/>
  <c r="AX70" i="10"/>
  <c r="AY70" i="10"/>
  <c r="AZ70" i="10"/>
  <c r="BA70" i="10"/>
  <c r="BB70" i="10"/>
  <c r="BC70" i="10"/>
  <c r="BD70" i="10"/>
  <c r="BE70" i="10"/>
  <c r="BF70" i="10"/>
  <c r="BG70" i="10"/>
  <c r="BH70" i="10"/>
  <c r="BI70" i="10"/>
  <c r="BJ70" i="10"/>
  <c r="BK70" i="10"/>
  <c r="BL70" i="10"/>
  <c r="BN70" i="10"/>
  <c r="BO70" i="10"/>
  <c r="BP70" i="10"/>
  <c r="BQ70" i="10"/>
  <c r="BR70" i="10"/>
  <c r="BY70" i="10"/>
  <c r="BZ70" i="10"/>
  <c r="CB70" i="10"/>
  <c r="CE70" i="10"/>
  <c r="CJ70" i="10"/>
  <c r="CK70" i="10"/>
  <c r="CL70" i="10"/>
  <c r="CN70" i="10"/>
  <c r="CO70" i="10"/>
  <c r="CQ70" i="10"/>
  <c r="CR70" i="10"/>
  <c r="CW70" i="10"/>
  <c r="CX70" i="10"/>
  <c r="CY70" i="10"/>
  <c r="DA70" i="10"/>
  <c r="DC70" i="10"/>
  <c r="DE70" i="10"/>
  <c r="DF70" i="10"/>
  <c r="DG70" i="10"/>
  <c r="CI71" i="10"/>
  <c r="CM71" i="10"/>
  <c r="CV71" i="10"/>
  <c r="CZ71" i="10"/>
  <c r="DD71" i="10"/>
  <c r="CH66" i="10" l="1"/>
  <c r="CH68" i="10"/>
  <c r="CH71" i="10"/>
  <c r="CH69" i="10"/>
  <c r="CU71" i="10"/>
  <c r="CU7" i="10"/>
  <c r="CH67" i="10"/>
  <c r="N65" i="10"/>
  <c r="N72" i="10" s="1"/>
  <c r="M65" i="10"/>
  <c r="M72" i="10" s="1"/>
  <c r="CH60" i="10"/>
  <c r="C60" i="10" s="1"/>
  <c r="CH54" i="10"/>
  <c r="C54" i="10" s="1"/>
  <c r="CH48" i="10"/>
  <c r="C48" i="10" s="1"/>
  <c r="CH42" i="10"/>
  <c r="C42" i="10" s="1"/>
  <c r="CH36" i="10"/>
  <c r="C36" i="10" s="1"/>
  <c r="CH30" i="10"/>
  <c r="C30" i="10" s="1"/>
  <c r="CH24" i="10"/>
  <c r="C24" i="10" s="1"/>
  <c r="CH61" i="10"/>
  <c r="C61" i="10" s="1"/>
  <c r="CH55" i="10"/>
  <c r="C55" i="10" s="1"/>
  <c r="CH49" i="10"/>
  <c r="C49" i="10" s="1"/>
  <c r="CH43" i="10"/>
  <c r="CH37" i="10"/>
  <c r="C37" i="10" s="1"/>
  <c r="CH31" i="10"/>
  <c r="C31" i="10" s="1"/>
  <c r="CH25" i="10"/>
  <c r="C25" i="10" s="1"/>
  <c r="CH62" i="10"/>
  <c r="C62" i="10" s="1"/>
  <c r="CH56" i="10"/>
  <c r="C56" i="10" s="1"/>
  <c r="CH50" i="10"/>
  <c r="C50" i="10" s="1"/>
  <c r="CH44" i="10"/>
  <c r="C44" i="10" s="1"/>
  <c r="CH38" i="10"/>
  <c r="C38" i="10" s="1"/>
  <c r="CH32" i="10"/>
  <c r="C32" i="10" s="1"/>
  <c r="CH26" i="10"/>
  <c r="C26" i="10" s="1"/>
  <c r="CH14" i="10"/>
  <c r="CH13" i="10"/>
  <c r="CH12" i="10"/>
  <c r="CH11" i="10"/>
  <c r="CH10" i="10"/>
  <c r="CH9" i="10"/>
  <c r="CH8" i="10"/>
  <c r="CH63" i="10"/>
  <c r="C63" i="10" s="1"/>
  <c r="CH57" i="10"/>
  <c r="C57" i="10" s="1"/>
  <c r="CH51" i="10"/>
  <c r="C51" i="10" s="1"/>
  <c r="CH45" i="10"/>
  <c r="C45" i="10" s="1"/>
  <c r="CH39" i="10"/>
  <c r="C39" i="10" s="1"/>
  <c r="CH33" i="10"/>
  <c r="C33" i="10" s="1"/>
  <c r="CH27" i="10"/>
  <c r="C27" i="10" s="1"/>
  <c r="CH64" i="10"/>
  <c r="C64" i="10" s="1"/>
  <c r="CH58" i="10"/>
  <c r="C58" i="10" s="1"/>
  <c r="CH52" i="10"/>
  <c r="C52" i="10" s="1"/>
  <c r="CH46" i="10"/>
  <c r="C46" i="10" s="1"/>
  <c r="CH40" i="10"/>
  <c r="C40" i="10" s="1"/>
  <c r="CH34" i="10"/>
  <c r="C34" i="10" s="1"/>
  <c r="CH28" i="10"/>
  <c r="C28" i="10" s="1"/>
  <c r="CH19" i="10"/>
  <c r="C19" i="10" s="1"/>
  <c r="CH18" i="10"/>
  <c r="CH17" i="10"/>
  <c r="CH16" i="10"/>
  <c r="CH59" i="10"/>
  <c r="C59" i="10" s="1"/>
  <c r="CH53" i="10"/>
  <c r="C53" i="10" s="1"/>
  <c r="CH47" i="10"/>
  <c r="C47" i="10" s="1"/>
  <c r="CH41" i="10"/>
  <c r="C41" i="10" s="1"/>
  <c r="CH35" i="10"/>
  <c r="C35" i="10" s="1"/>
  <c r="CH29" i="10"/>
  <c r="C29" i="10" s="1"/>
  <c r="CH23" i="10"/>
  <c r="C23" i="10" s="1"/>
  <c r="CH22" i="10"/>
  <c r="CH21" i="10"/>
  <c r="CH20" i="10"/>
  <c r="O65" i="10"/>
  <c r="CU20" i="10"/>
  <c r="CU66" i="10"/>
  <c r="CU67" i="10"/>
  <c r="CU11" i="10"/>
  <c r="CU18" i="10"/>
  <c r="CU10" i="10"/>
  <c r="CU17" i="10"/>
  <c r="CU9" i="10"/>
  <c r="CU16" i="10"/>
  <c r="CU14" i="10"/>
  <c r="CU8" i="10"/>
  <c r="CU22" i="10"/>
  <c r="CU15" i="10"/>
  <c r="C15" i="10" s="1"/>
  <c r="CU13" i="10"/>
  <c r="CU68" i="10"/>
  <c r="CU69" i="10"/>
  <c r="CU21" i="10"/>
  <c r="CU12" i="10"/>
  <c r="DG72" i="10"/>
  <c r="CB72" i="10"/>
  <c r="F72" i="10"/>
  <c r="AJ72" i="10"/>
  <c r="CO72" i="10"/>
  <c r="AP72" i="10"/>
  <c r="BC72" i="10"/>
  <c r="AR72" i="10"/>
  <c r="BZ72" i="10"/>
  <c r="AX72" i="10"/>
  <c r="BJ72" i="10"/>
  <c r="P72" i="10"/>
  <c r="CJ72" i="10"/>
  <c r="BY72" i="10"/>
  <c r="AZ72" i="10"/>
  <c r="AW72" i="10"/>
  <c r="CR72" i="10"/>
  <c r="T72" i="10"/>
  <c r="DC72" i="10"/>
  <c r="AF72" i="10"/>
  <c r="CX72" i="10"/>
  <c r="CN72" i="10"/>
  <c r="CL72" i="10"/>
  <c r="BO72" i="10"/>
  <c r="AS72" i="10"/>
  <c r="BR72" i="10"/>
  <c r="S72" i="10"/>
  <c r="BI72" i="10"/>
  <c r="CQ72" i="10"/>
  <c r="O70" i="10"/>
  <c r="DF72" i="10"/>
  <c r="AY72" i="10"/>
  <c r="AI72" i="10"/>
  <c r="V72" i="10"/>
  <c r="CM65" i="10"/>
  <c r="CP65" i="10"/>
  <c r="CP70" i="10"/>
  <c r="H70" i="10"/>
  <c r="CK72" i="10"/>
  <c r="CI65" i="10"/>
  <c r="CM70" i="10"/>
  <c r="CV70" i="10"/>
  <c r="DA72" i="10"/>
  <c r="BA72" i="10"/>
  <c r="AU72" i="10"/>
  <c r="R72" i="10"/>
  <c r="AH72" i="10"/>
  <c r="DD65" i="10"/>
  <c r="CY72" i="10"/>
  <c r="CW72" i="10"/>
  <c r="CE72" i="10"/>
  <c r="BL72" i="10"/>
  <c r="BP72" i="10"/>
  <c r="BD72" i="10"/>
  <c r="BG72" i="10"/>
  <c r="BQ72" i="10"/>
  <c r="BE72" i="10"/>
  <c r="BN72" i="10"/>
  <c r="BH72" i="10"/>
  <c r="BB72" i="10"/>
  <c r="AQ72" i="10"/>
  <c r="AK72" i="10"/>
  <c r="AG72" i="10"/>
  <c r="AE70" i="10"/>
  <c r="Q72" i="10"/>
  <c r="CZ70" i="10"/>
  <c r="DD70" i="10"/>
  <c r="BK72" i="10"/>
  <c r="CV65" i="10"/>
  <c r="BF72" i="10"/>
  <c r="DE72" i="10"/>
  <c r="U72" i="10"/>
  <c r="CZ65" i="10"/>
  <c r="CI70" i="10"/>
  <c r="C67" i="10" l="1"/>
  <c r="C22" i="10"/>
  <c r="E22" i="10" s="1"/>
  <c r="C69" i="10"/>
  <c r="E69" i="10" s="1"/>
  <c r="C71" i="10"/>
  <c r="E71" i="10" s="1"/>
  <c r="C21" i="10"/>
  <c r="E21" i="10" s="1"/>
  <c r="C68" i="10"/>
  <c r="E68" i="10" s="1"/>
  <c r="C66" i="10"/>
  <c r="E66" i="10" s="1"/>
  <c r="C20" i="10"/>
  <c r="E20" i="10" s="1"/>
  <c r="C12" i="10"/>
  <c r="E12" i="10" s="1"/>
  <c r="C11" i="10"/>
  <c r="E11" i="10" s="1"/>
  <c r="C16" i="10"/>
  <c r="E16" i="10" s="1"/>
  <c r="C8" i="10"/>
  <c r="E8" i="10" s="1"/>
  <c r="C14" i="10"/>
  <c r="E14" i="10" s="1"/>
  <c r="C17" i="10"/>
  <c r="E17" i="10" s="1"/>
  <c r="C9" i="10"/>
  <c r="E9" i="10" s="1"/>
  <c r="C10" i="10"/>
  <c r="E10" i="10" s="1"/>
  <c r="E58" i="10"/>
  <c r="C18" i="10"/>
  <c r="E18" i="10" s="1"/>
  <c r="C13" i="10"/>
  <c r="E13" i="10" s="1"/>
  <c r="C43" i="10"/>
  <c r="E43" i="10" s="1"/>
  <c r="I65" i="10"/>
  <c r="I72" i="10" s="1"/>
  <c r="J65" i="10"/>
  <c r="J72" i="10" s="1"/>
  <c r="K65" i="10"/>
  <c r="K72" i="10" s="1"/>
  <c r="AL72" i="10"/>
  <c r="AN70" i="10"/>
  <c r="AO70" i="10" s="1"/>
  <c r="AV72" i="10"/>
  <c r="E25" i="10"/>
  <c r="CV72" i="10"/>
  <c r="E50" i="10"/>
  <c r="E49" i="10"/>
  <c r="E41" i="10"/>
  <c r="E33" i="10"/>
  <c r="E44" i="10"/>
  <c r="E29" i="10"/>
  <c r="E32" i="10"/>
  <c r="E62" i="10"/>
  <c r="E57" i="10"/>
  <c r="E54" i="10"/>
  <c r="E60" i="10"/>
  <c r="E61" i="10"/>
  <c r="E46" i="10"/>
  <c r="E56" i="10"/>
  <c r="E47" i="10"/>
  <c r="E48" i="10"/>
  <c r="E63" i="10"/>
  <c r="E55" i="10"/>
  <c r="E52" i="10"/>
  <c r="E39" i="10"/>
  <c r="E53" i="10"/>
  <c r="E40" i="10"/>
  <c r="E35" i="10"/>
  <c r="E19" i="10"/>
  <c r="E24" i="10"/>
  <c r="E30" i="10"/>
  <c r="E34" i="10"/>
  <c r="E38" i="10"/>
  <c r="E31" i="10"/>
  <c r="E37" i="10"/>
  <c r="E15" i="10"/>
  <c r="E27" i="10"/>
  <c r="E28" i="10"/>
  <c r="E59" i="10"/>
  <c r="E64" i="10"/>
  <c r="CM72" i="10"/>
  <c r="E42" i="10"/>
  <c r="E36" i="10"/>
  <c r="E23" i="10"/>
  <c r="CI72" i="10"/>
  <c r="E51" i="10"/>
  <c r="E45" i="10"/>
  <c r="CZ72" i="10"/>
  <c r="CU70" i="10"/>
  <c r="CH70" i="10"/>
  <c r="C70" i="10" s="1"/>
  <c r="CP72" i="10"/>
  <c r="DD72" i="10"/>
  <c r="AE72" i="10"/>
  <c r="CU65" i="10"/>
  <c r="O72" i="10"/>
  <c r="CH65" i="10"/>
  <c r="H65" i="10" l="1"/>
  <c r="H72" i="10" s="1"/>
  <c r="G65" i="10"/>
  <c r="C7" i="10"/>
  <c r="E7" i="10" s="1"/>
  <c r="E67" i="10"/>
  <c r="E70" i="10" s="1"/>
  <c r="E26" i="10"/>
  <c r="CU72" i="10"/>
  <c r="AN72" i="10"/>
  <c r="CH72" i="10"/>
  <c r="G72" i="10" l="1"/>
  <c r="C65" i="10"/>
  <c r="AO72" i="10"/>
  <c r="C72" i="10"/>
  <c r="E65" i="10"/>
  <c r="E72" i="10" s="1"/>
</calcChain>
</file>

<file path=xl/sharedStrings.xml><?xml version="1.0" encoding="utf-8"?>
<sst xmlns="http://schemas.openxmlformats.org/spreadsheetml/2006/main" count="194" uniqueCount="182">
  <si>
    <t>Nr.</t>
  </si>
  <si>
    <t>UNITATEA</t>
  </si>
  <si>
    <t>total venit</t>
  </si>
  <si>
    <t>din care</t>
  </si>
  <si>
    <t>05.02.F</t>
  </si>
  <si>
    <t>din  care</t>
  </si>
  <si>
    <t>43.02.F</t>
  </si>
  <si>
    <t>45.02.D</t>
  </si>
  <si>
    <t xml:space="preserve"> din  care</t>
  </si>
  <si>
    <t>crt.</t>
  </si>
  <si>
    <t>04.02.01.</t>
  </si>
  <si>
    <t>04.02.04.</t>
  </si>
  <si>
    <t>.02.</t>
  </si>
  <si>
    <t>.03.</t>
  </si>
  <si>
    <t>45.02.01</t>
  </si>
  <si>
    <t>45.02.01.01</t>
  </si>
  <si>
    <t>45.02.01.02</t>
  </si>
  <si>
    <t>45.02.01.03</t>
  </si>
  <si>
    <t>45.02.04</t>
  </si>
  <si>
    <t>45.02.04.01</t>
  </si>
  <si>
    <t>BISTRITA BIRGAULUI</t>
  </si>
  <si>
    <t>BRANISTEA</t>
  </si>
  <si>
    <t>BUDACU DE JOS</t>
  </si>
  <si>
    <t>BUDESTI</t>
  </si>
  <si>
    <t>CAIANU MIC</t>
  </si>
  <si>
    <t>CETATE</t>
  </si>
  <si>
    <t>CICEU GIURGESTI</t>
  </si>
  <si>
    <t>CICEU MIHAIESTI</t>
  </si>
  <si>
    <t>CHIOCHIS</t>
  </si>
  <si>
    <t>CHIUZA</t>
  </si>
  <si>
    <t>COSBUC</t>
  </si>
  <si>
    <t>DUMITRA</t>
  </si>
  <si>
    <t>DUMITRITA</t>
  </si>
  <si>
    <t>FELDRU</t>
  </si>
  <si>
    <t>GALATII BISTRITEI</t>
  </si>
  <si>
    <t>ILVA MARE</t>
  </si>
  <si>
    <t>ILVA MICA</t>
  </si>
  <si>
    <t>JOSENII BIRGAULUI</t>
  </si>
  <si>
    <t>LECHINTA</t>
  </si>
  <si>
    <t>LESU</t>
  </si>
  <si>
    <t>LIVEZILE</t>
  </si>
  <si>
    <t>LUNCA ILVEI</t>
  </si>
  <si>
    <t>MAIERU</t>
  </si>
  <si>
    <t>MATEI</t>
  </si>
  <si>
    <t>MAGURA ILVEI</t>
  </si>
  <si>
    <t>MARISELU</t>
  </si>
  <si>
    <t>MICESTII DE CIMPIE</t>
  </si>
  <si>
    <t>MILAS</t>
  </si>
  <si>
    <t>MONOR</t>
  </si>
  <si>
    <t>NEGRILESTI</t>
  </si>
  <si>
    <t>NIMIGEA</t>
  </si>
  <si>
    <t>NUSENI</t>
  </si>
  <si>
    <t>PARVA</t>
  </si>
  <si>
    <t>PETRU RARES</t>
  </si>
  <si>
    <t>POIANA ILVEI</t>
  </si>
  <si>
    <t>PRUNDU BIRGAULUI</t>
  </si>
  <si>
    <t>REBRA</t>
  </si>
  <si>
    <t>REBRISOARA</t>
  </si>
  <si>
    <t>RODNA</t>
  </si>
  <si>
    <t>ROMULI</t>
  </si>
  <si>
    <t>RUNCU SALVEI</t>
  </si>
  <si>
    <t>SALVA</t>
  </si>
  <si>
    <t>SILIVASU DE CIMPIE</t>
  </si>
  <si>
    <t>SIMIHAIU DE CIMPIE</t>
  </si>
  <si>
    <t>SPERMEZEU</t>
  </si>
  <si>
    <t>SANT</t>
  </si>
  <si>
    <t>SIEU</t>
  </si>
  <si>
    <t>SIEUT</t>
  </si>
  <si>
    <t>SIEU MAGHERUS</t>
  </si>
  <si>
    <t>SIEU ODORHEI</t>
  </si>
  <si>
    <t>SINTEREAG</t>
  </si>
  <si>
    <t>TEACA</t>
  </si>
  <si>
    <t>TELCIU</t>
  </si>
  <si>
    <t>TIHA BIRGAULUI</t>
  </si>
  <si>
    <t>TIRLISUA</t>
  </si>
  <si>
    <t>URIU</t>
  </si>
  <si>
    <t>URMENIS</t>
  </si>
  <si>
    <t>ZAGRA</t>
  </si>
  <si>
    <t>TOTAL COMUNE</t>
  </si>
  <si>
    <t xml:space="preserve">BISTRITA </t>
  </si>
  <si>
    <t>BECLEAN</t>
  </si>
  <si>
    <t>NASAUD</t>
  </si>
  <si>
    <t>SINGEORZ-BAI</t>
  </si>
  <si>
    <t>TOTAL ORASE</t>
  </si>
  <si>
    <t>CONSILIUL  JUDETEAN</t>
  </si>
  <si>
    <t>TOTAL GENERAL</t>
  </si>
  <si>
    <t>48.02.04</t>
  </si>
  <si>
    <t>48.02.04.01</t>
  </si>
  <si>
    <t xml:space="preserve"> </t>
  </si>
  <si>
    <t>48.02.02</t>
  </si>
  <si>
    <t>48.02.02.03</t>
  </si>
  <si>
    <t>48.02.04.03</t>
  </si>
  <si>
    <t>42.02.16</t>
  </si>
  <si>
    <t>42.02.20</t>
  </si>
  <si>
    <t>40.02.16</t>
  </si>
  <si>
    <t>42.02.66</t>
  </si>
  <si>
    <t>48.02.33</t>
  </si>
  <si>
    <t>48.02.33.01</t>
  </si>
  <si>
    <t>48.02.32</t>
  </si>
  <si>
    <t>48.02.32.01</t>
  </si>
  <si>
    <t>42.02.88</t>
  </si>
  <si>
    <t>42.02.13</t>
  </si>
  <si>
    <t>42.02.34</t>
  </si>
  <si>
    <t>43.02.31</t>
  </si>
  <si>
    <t>45.02.49</t>
  </si>
  <si>
    <t>42.02.55</t>
  </si>
  <si>
    <t>45.02.48</t>
  </si>
  <si>
    <t>48.02.03.02</t>
  </si>
  <si>
    <t>40.02-40.02.16</t>
  </si>
  <si>
    <t>48.02.32.02</t>
  </si>
  <si>
    <t>48.02.04.02</t>
  </si>
  <si>
    <t>48.02.02.02</t>
  </si>
  <si>
    <t>48.02.02.01</t>
  </si>
  <si>
    <t>48.02.01.03</t>
  </si>
  <si>
    <t>48.02.01.02</t>
  </si>
  <si>
    <t>48.02.01.01</t>
  </si>
  <si>
    <t>48.02.01</t>
  </si>
  <si>
    <t>48.02</t>
  </si>
  <si>
    <t>43.02.48</t>
  </si>
  <si>
    <t>42.02.05</t>
  </si>
  <si>
    <t>41.02</t>
  </si>
  <si>
    <t>40.02.18</t>
  </si>
  <si>
    <t>40.02.14</t>
  </si>
  <si>
    <t>40.02.13</t>
  </si>
  <si>
    <t>40.02.11</t>
  </si>
  <si>
    <t>42.02</t>
  </si>
  <si>
    <t>42.02.09</t>
  </si>
  <si>
    <t>42.02.12</t>
  </si>
  <si>
    <t>42.02.35</t>
  </si>
  <si>
    <t>42.02.41</t>
  </si>
  <si>
    <t>42.02.65</t>
  </si>
  <si>
    <t>42.02.69</t>
  </si>
  <si>
    <t>42.02.86</t>
  </si>
  <si>
    <t>42.02.87</t>
  </si>
  <si>
    <t>42.02.89</t>
  </si>
  <si>
    <t>42.02.97</t>
  </si>
  <si>
    <t>43.02.07</t>
  </si>
  <si>
    <t>43.02.20</t>
  </si>
  <si>
    <t>43.02.34</t>
  </si>
  <si>
    <t>37.02.01</t>
  </si>
  <si>
    <t>37.02.03</t>
  </si>
  <si>
    <t>37.02.04</t>
  </si>
  <si>
    <t>37.02.05</t>
  </si>
  <si>
    <t>37.02.50</t>
  </si>
  <si>
    <t>36.02</t>
  </si>
  <si>
    <t>37.02</t>
  </si>
  <si>
    <t>35.02</t>
  </si>
  <si>
    <t>34.02</t>
  </si>
  <si>
    <t>33.02</t>
  </si>
  <si>
    <t>31.02</t>
  </si>
  <si>
    <t>30.02</t>
  </si>
  <si>
    <t>18.02</t>
  </si>
  <si>
    <t>16.02</t>
  </si>
  <si>
    <t>15.02</t>
  </si>
  <si>
    <t>12.02</t>
  </si>
  <si>
    <t>11.02.01</t>
  </si>
  <si>
    <t>11.02.02</t>
  </si>
  <si>
    <t>11.02.05</t>
  </si>
  <si>
    <t>11.02.06</t>
  </si>
  <si>
    <t>11.02.09</t>
  </si>
  <si>
    <t xml:space="preserve">11.02 </t>
  </si>
  <si>
    <t>07.02</t>
  </si>
  <si>
    <t>04.02.06</t>
  </si>
  <si>
    <t>04.02.05</t>
  </si>
  <si>
    <t>04.02</t>
  </si>
  <si>
    <t>01.02</t>
  </si>
  <si>
    <t>03.02</t>
  </si>
  <si>
    <t>39.02</t>
  </si>
  <si>
    <t>40.02</t>
  </si>
  <si>
    <t>43.02.49</t>
  </si>
  <si>
    <t>43.02.50</t>
  </si>
  <si>
    <t>45.02.53</t>
  </si>
  <si>
    <t>45.02.53.01</t>
  </si>
  <si>
    <t>45.02.53.03</t>
  </si>
  <si>
    <t>42.02.42</t>
  </si>
  <si>
    <t>42.02.93</t>
  </si>
  <si>
    <t>42.02.21</t>
  </si>
  <si>
    <t>mia</t>
  </si>
  <si>
    <t>43.02.47</t>
  </si>
  <si>
    <t>43.02.44</t>
  </si>
  <si>
    <t>42.02.51</t>
  </si>
  <si>
    <t>EXECUTIE VENITURI septembrie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</si>
</sst>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 CE"/>
      <family val="2"/>
      <charset val="238"/>
    </font>
    <font>
      <sz val="11"/>
      <color theme="1"/>
      <name val="Arial CE"/>
      <family val="2"/>
      <charset val="238"/>
    </font>
    <font>
      <u/>
      <sz val="11"/>
      <color theme="1"/>
      <name val="Arial CE"/>
      <family val="2"/>
      <charset val="238"/>
    </font>
    <font>
      <sz val="10"/>
      <name val="Arial"/>
      <family val="2"/>
      <charset val="238"/>
    </font>
    <font>
      <sz val="11"/>
      <color theme="1"/>
      <name val="Arial CE"/>
      <charset val="238"/>
    </font>
    <font>
      <b/>
      <sz val="10"/>
      <name val="Arial"/>
      <family val="2"/>
      <charset val="238"/>
    </font>
    <font>
      <b/>
      <sz val="11"/>
      <color theme="1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u/>
      <sz val="11"/>
      <name val="Arial CE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1"/>
      <color rgb="FF0000FF"/>
      <name val="Arial CE"/>
      <family val="2"/>
      <charset val="238"/>
    </font>
    <font>
      <b/>
      <sz val="10"/>
      <color rgb="FF0000FF"/>
      <name val="Arial"/>
      <family val="2"/>
      <charset val="238"/>
    </font>
    <font>
      <b/>
      <u/>
      <sz val="11"/>
      <color rgb="FF0000FF"/>
      <name val="Arial CE"/>
      <family val="2"/>
      <charset val="238"/>
    </font>
    <font>
      <b/>
      <sz val="12"/>
      <color rgb="FF0000FF"/>
      <name val="Arial"/>
      <family val="2"/>
      <charset val="238"/>
    </font>
    <font>
      <b/>
      <sz val="11"/>
      <color rgb="FFFF000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338">
    <xf numFmtId="0" fontId="0" fillId="0" borderId="0" xfId="0"/>
    <xf numFmtId="0" fontId="3" fillId="0" borderId="0" xfId="1" applyFont="1"/>
    <xf numFmtId="4" fontId="3" fillId="0" borderId="0" xfId="1" applyNumberFormat="1" applyFont="1"/>
    <xf numFmtId="4" fontId="7" fillId="0" borderId="6" xfId="1" applyNumberFormat="1" applyFont="1" applyBorder="1"/>
    <xf numFmtId="4" fontId="3" fillId="0" borderId="6" xfId="3" applyNumberFormat="1" applyFont="1" applyBorder="1"/>
    <xf numFmtId="0" fontId="5" fillId="0" borderId="0" xfId="1" applyFont="1"/>
    <xf numFmtId="1" fontId="5" fillId="0" borderId="0" xfId="1" applyNumberFormat="1" applyFont="1"/>
    <xf numFmtId="0" fontId="6" fillId="0" borderId="1" xfId="1" applyFont="1" applyBorder="1"/>
    <xf numFmtId="0" fontId="6" fillId="0" borderId="2" xfId="1" applyFont="1" applyBorder="1" applyAlignment="1">
      <alignment horizontal="center"/>
    </xf>
    <xf numFmtId="3" fontId="7" fillId="0" borderId="9" xfId="1" applyNumberFormat="1" applyFont="1" applyBorder="1"/>
    <xf numFmtId="0" fontId="6" fillId="0" borderId="1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7" fillId="0" borderId="11" xfId="1" applyFont="1" applyBorder="1"/>
    <xf numFmtId="0" fontId="7" fillId="0" borderId="0" xfId="1" applyFont="1"/>
    <xf numFmtId="0" fontId="6" fillId="0" borderId="17" xfId="1" applyFont="1" applyBorder="1"/>
    <xf numFmtId="0" fontId="6" fillId="0" borderId="18" xfId="1" applyFont="1" applyBorder="1"/>
    <xf numFmtId="3" fontId="7" fillId="0" borderId="14" xfId="1" applyNumberFormat="1" applyFont="1" applyBorder="1"/>
    <xf numFmtId="0" fontId="6" fillId="0" borderId="17" xfId="1" applyFont="1" applyBorder="1" applyAlignment="1">
      <alignment horizontal="center"/>
    </xf>
    <xf numFmtId="0" fontId="6" fillId="0" borderId="14" xfId="1" applyFont="1" applyBorder="1"/>
    <xf numFmtId="0" fontId="8" fillId="0" borderId="0" xfId="1" applyFont="1"/>
    <xf numFmtId="0" fontId="7" fillId="0" borderId="6" xfId="1" applyFont="1" applyBorder="1"/>
    <xf numFmtId="3" fontId="7" fillId="0" borderId="6" xfId="1" applyNumberFormat="1" applyFont="1" applyBorder="1"/>
    <xf numFmtId="3" fontId="7" fillId="0" borderId="3" xfId="1" applyNumberFormat="1" applyFont="1" applyBorder="1"/>
    <xf numFmtId="3" fontId="7" fillId="0" borderId="0" xfId="1" applyNumberFormat="1" applyFont="1"/>
    <xf numFmtId="3" fontId="7" fillId="0" borderId="23" xfId="1" applyNumberFormat="1" applyFont="1" applyBorder="1"/>
    <xf numFmtId="3" fontId="7" fillId="0" borderId="22" xfId="1" applyNumberFormat="1" applyFont="1" applyBorder="1"/>
    <xf numFmtId="0" fontId="7" fillId="0" borderId="23" xfId="1" applyFont="1" applyBorder="1"/>
    <xf numFmtId="3" fontId="7" fillId="0" borderId="7" xfId="1" applyNumberFormat="1" applyFont="1" applyBorder="1"/>
    <xf numFmtId="3" fontId="6" fillId="0" borderId="6" xfId="1" applyNumberFormat="1" applyFont="1" applyBorder="1"/>
    <xf numFmtId="3" fontId="7" fillId="0" borderId="4" xfId="1" applyNumberFormat="1" applyFont="1" applyBorder="1"/>
    <xf numFmtId="3" fontId="7" fillId="0" borderId="25" xfId="1" applyNumberFormat="1" applyFont="1" applyBorder="1"/>
    <xf numFmtId="0" fontId="6" fillId="0" borderId="5" xfId="1" applyFont="1" applyBorder="1"/>
    <xf numFmtId="0" fontId="7" fillId="0" borderId="8" xfId="1" applyFont="1" applyBorder="1"/>
    <xf numFmtId="4" fontId="4" fillId="0" borderId="26" xfId="2" applyNumberFormat="1" applyFont="1" applyBorder="1"/>
    <xf numFmtId="3" fontId="7" fillId="0" borderId="16" xfId="1" applyNumberFormat="1" applyFont="1" applyBorder="1"/>
    <xf numFmtId="3" fontId="7" fillId="0" borderId="8" xfId="1" applyNumberFormat="1" applyFont="1" applyBorder="1"/>
    <xf numFmtId="3" fontId="7" fillId="0" borderId="28" xfId="1" applyNumberFormat="1" applyFont="1" applyBorder="1"/>
    <xf numFmtId="3" fontId="5" fillId="0" borderId="0" xfId="1" applyNumberFormat="1" applyFont="1"/>
    <xf numFmtId="4" fontId="5" fillId="0" borderId="0" xfId="1" applyNumberFormat="1" applyFont="1"/>
    <xf numFmtId="3" fontId="3" fillId="0" borderId="0" xfId="1" applyNumberFormat="1" applyFont="1"/>
    <xf numFmtId="4" fontId="3" fillId="2" borderId="6" xfId="3" applyNumberFormat="1" applyFont="1" applyFill="1" applyBorder="1"/>
    <xf numFmtId="3" fontId="7" fillId="0" borderId="34" xfId="1" applyNumberFormat="1" applyFont="1" applyBorder="1" applyAlignment="1">
      <alignment horizontal="right"/>
    </xf>
    <xf numFmtId="4" fontId="1" fillId="3" borderId="3" xfId="7" applyNumberFormat="1" applyFill="1" applyBorder="1"/>
    <xf numFmtId="3" fontId="7" fillId="0" borderId="35" xfId="1" applyNumberFormat="1" applyFont="1" applyBorder="1" applyAlignment="1">
      <alignment horizontal="right"/>
    </xf>
    <xf numFmtId="0" fontId="8" fillId="0" borderId="22" xfId="1" applyFont="1" applyBorder="1"/>
    <xf numFmtId="0" fontId="8" fillId="0" borderId="23" xfId="1" applyFont="1" applyBorder="1"/>
    <xf numFmtId="0" fontId="8" fillId="0" borderId="29" xfId="1" applyFont="1" applyBorder="1"/>
    <xf numFmtId="0" fontId="7" fillId="0" borderId="7" xfId="1" applyFont="1" applyBorder="1"/>
    <xf numFmtId="3" fontId="7" fillId="2" borderId="3" xfId="1" applyNumberFormat="1" applyFont="1" applyFill="1" applyBorder="1"/>
    <xf numFmtId="4" fontId="3" fillId="2" borderId="7" xfId="3" applyNumberFormat="1" applyFont="1" applyFill="1" applyBorder="1"/>
    <xf numFmtId="0" fontId="7" fillId="0" borderId="24" xfId="1" applyFont="1" applyBorder="1"/>
    <xf numFmtId="0" fontId="8" fillId="0" borderId="24" xfId="1" applyFont="1" applyBorder="1"/>
    <xf numFmtId="3" fontId="7" fillId="2" borderId="6" xfId="1" applyNumberFormat="1" applyFont="1" applyFill="1" applyBorder="1"/>
    <xf numFmtId="4" fontId="4" fillId="0" borderId="16" xfId="2" applyNumberFormat="1" applyFont="1" applyBorder="1"/>
    <xf numFmtId="3" fontId="7" fillId="2" borderId="22" xfId="1" applyNumberFormat="1" applyFont="1" applyFill="1" applyBorder="1"/>
    <xf numFmtId="0" fontId="7" fillId="2" borderId="6" xfId="1" applyFont="1" applyFill="1" applyBorder="1"/>
    <xf numFmtId="0" fontId="7" fillId="2" borderId="23" xfId="1" applyFont="1" applyFill="1" applyBorder="1"/>
    <xf numFmtId="0" fontId="8" fillId="2" borderId="23" xfId="1" applyFont="1" applyFill="1" applyBorder="1"/>
    <xf numFmtId="0" fontId="8" fillId="2" borderId="0" xfId="1" applyFont="1" applyFill="1"/>
    <xf numFmtId="0" fontId="7" fillId="2" borderId="0" xfId="1" applyFont="1" applyFill="1"/>
    <xf numFmtId="4" fontId="1" fillId="2" borderId="6" xfId="3" applyNumberFormat="1" applyFont="1" applyFill="1" applyBorder="1"/>
    <xf numFmtId="3" fontId="14" fillId="0" borderId="3" xfId="1" applyNumberFormat="1" applyFont="1" applyBorder="1"/>
    <xf numFmtId="3" fontId="14" fillId="0" borderId="6" xfId="1" applyNumberFormat="1" applyFont="1" applyBorder="1"/>
    <xf numFmtId="3" fontId="14" fillId="0" borderId="22" xfId="1" applyNumberFormat="1" applyFont="1" applyBorder="1"/>
    <xf numFmtId="0" fontId="14" fillId="0" borderId="6" xfId="1" applyFont="1" applyBorder="1"/>
    <xf numFmtId="0" fontId="14" fillId="0" borderId="23" xfId="1" applyFont="1" applyBorder="1"/>
    <xf numFmtId="0" fontId="15" fillId="0" borderId="23" xfId="1" applyFont="1" applyBorder="1"/>
    <xf numFmtId="0" fontId="15" fillId="0" borderId="0" xfId="1" applyFont="1"/>
    <xf numFmtId="0" fontId="14" fillId="0" borderId="0" xfId="1" applyFont="1"/>
    <xf numFmtId="3" fontId="14" fillId="2" borderId="3" xfId="1" applyNumberFormat="1" applyFont="1" applyFill="1" applyBorder="1"/>
    <xf numFmtId="3" fontId="7" fillId="2" borderId="7" xfId="1" applyNumberFormat="1" applyFont="1" applyFill="1" applyBorder="1"/>
    <xf numFmtId="3" fontId="7" fillId="2" borderId="4" xfId="1" applyNumberFormat="1" applyFont="1" applyFill="1" applyBorder="1"/>
    <xf numFmtId="3" fontId="7" fillId="2" borderId="16" xfId="1" applyNumberFormat="1" applyFont="1" applyFill="1" applyBorder="1"/>
    <xf numFmtId="3" fontId="6" fillId="0" borderId="3" xfId="1" applyNumberFormat="1" applyFont="1" applyBorder="1"/>
    <xf numFmtId="0" fontId="6" fillId="0" borderId="37" xfId="1" applyFont="1" applyBorder="1"/>
    <xf numFmtId="3" fontId="7" fillId="0" borderId="36" xfId="1" applyNumberFormat="1" applyFont="1" applyBorder="1"/>
    <xf numFmtId="0" fontId="6" fillId="0" borderId="37" xfId="1" applyFont="1" applyBorder="1" applyAlignment="1">
      <alignment horizontal="center"/>
    </xf>
    <xf numFmtId="3" fontId="7" fillId="2" borderId="8" xfId="1" applyNumberFormat="1" applyFont="1" applyFill="1" applyBorder="1"/>
    <xf numFmtId="3" fontId="7" fillId="2" borderId="27" xfId="1" applyNumberFormat="1" applyFont="1" applyFill="1" applyBorder="1"/>
    <xf numFmtId="0" fontId="6" fillId="0" borderId="15" xfId="1" applyFont="1" applyBorder="1" applyAlignment="1">
      <alignment horizontal="center"/>
    </xf>
    <xf numFmtId="3" fontId="7" fillId="2" borderId="0" xfId="1" applyNumberFormat="1" applyFont="1" applyFill="1"/>
    <xf numFmtId="0" fontId="7" fillId="0" borderId="2" xfId="1" applyFont="1" applyBorder="1"/>
    <xf numFmtId="3" fontId="7" fillId="0" borderId="42" xfId="1" applyNumberFormat="1" applyFont="1" applyBorder="1"/>
    <xf numFmtId="0" fontId="7" fillId="0" borderId="42" xfId="1" applyFont="1" applyBorder="1"/>
    <xf numFmtId="0" fontId="16" fillId="0" borderId="13" xfId="4" applyFont="1" applyBorder="1" applyAlignment="1">
      <alignment horizontal="left"/>
    </xf>
    <xf numFmtId="0" fontId="6" fillId="0" borderId="13" xfId="1" applyFont="1" applyBorder="1" applyAlignment="1">
      <alignment horizontal="left"/>
    </xf>
    <xf numFmtId="0" fontId="6" fillId="0" borderId="13" xfId="1" applyFont="1" applyBorder="1"/>
    <xf numFmtId="0" fontId="12" fillId="0" borderId="13" xfId="1" applyFont="1" applyBorder="1"/>
    <xf numFmtId="0" fontId="6" fillId="0" borderId="14" xfId="1" applyFont="1" applyBorder="1" applyAlignment="1">
      <alignment horizontal="left"/>
    </xf>
    <xf numFmtId="0" fontId="6" fillId="0" borderId="18" xfId="1" applyFont="1" applyBorder="1" applyAlignment="1">
      <alignment horizontal="left"/>
    </xf>
    <xf numFmtId="0" fontId="6" fillId="0" borderId="21" xfId="1" applyFont="1" applyBorder="1" applyAlignment="1">
      <alignment horizontal="left"/>
    </xf>
    <xf numFmtId="49" fontId="6" fillId="0" borderId="13" xfId="1" applyNumberFormat="1" applyFont="1" applyBorder="1" applyAlignment="1">
      <alignment horizontal="center"/>
    </xf>
    <xf numFmtId="49" fontId="6" fillId="0" borderId="19" xfId="1" applyNumberFormat="1" applyFont="1" applyBorder="1" applyAlignment="1">
      <alignment horizontal="center"/>
    </xf>
    <xf numFmtId="3" fontId="7" fillId="0" borderId="15" xfId="1" applyNumberFormat="1" applyFont="1" applyBorder="1"/>
    <xf numFmtId="3" fontId="7" fillId="0" borderId="46" xfId="1" applyNumberFormat="1" applyFont="1" applyBorder="1" applyAlignment="1">
      <alignment horizontal="right"/>
    </xf>
    <xf numFmtId="3" fontId="7" fillId="0" borderId="41" xfId="1" applyNumberFormat="1" applyFont="1" applyBorder="1"/>
    <xf numFmtId="0" fontId="7" fillId="2" borderId="42" xfId="1" applyFont="1" applyFill="1" applyBorder="1"/>
    <xf numFmtId="0" fontId="14" fillId="0" borderId="42" xfId="1" applyFont="1" applyBorder="1"/>
    <xf numFmtId="0" fontId="7" fillId="0" borderId="47" xfId="1" applyFont="1" applyBorder="1"/>
    <xf numFmtId="3" fontId="7" fillId="0" borderId="48" xfId="1" applyNumberFormat="1" applyFont="1" applyBorder="1"/>
    <xf numFmtId="0" fontId="6" fillId="0" borderId="2" xfId="1" applyFont="1" applyBorder="1"/>
    <xf numFmtId="0" fontId="16" fillId="0" borderId="13" xfId="4" applyFont="1" applyBorder="1" applyAlignment="1">
      <alignment horizontal="center"/>
    </xf>
    <xf numFmtId="0" fontId="11" fillId="0" borderId="30" xfId="0" applyFont="1" applyBorder="1"/>
    <xf numFmtId="0" fontId="11" fillId="0" borderId="12" xfId="0" applyFont="1" applyBorder="1"/>
    <xf numFmtId="0" fontId="6" fillId="0" borderId="20" xfId="1" applyFont="1" applyBorder="1"/>
    <xf numFmtId="2" fontId="6" fillId="0" borderId="14" xfId="1" applyNumberFormat="1" applyFont="1" applyBorder="1" applyAlignment="1">
      <alignment horizontal="left" wrapText="1"/>
    </xf>
    <xf numFmtId="2" fontId="6" fillId="0" borderId="21" xfId="1" applyNumberFormat="1" applyFont="1" applyBorder="1" applyAlignment="1">
      <alignment horizontal="left" wrapText="1"/>
    </xf>
    <xf numFmtId="0" fontId="11" fillId="0" borderId="11" xfId="0" applyFont="1" applyBorder="1"/>
    <xf numFmtId="0" fontId="7" fillId="0" borderId="25" xfId="1" applyFont="1" applyBorder="1"/>
    <xf numFmtId="0" fontId="6" fillId="0" borderId="15" xfId="1" applyFont="1" applyBorder="1"/>
    <xf numFmtId="3" fontId="8" fillId="0" borderId="0" xfId="1" applyNumberFormat="1" applyFont="1"/>
    <xf numFmtId="0" fontId="6" fillId="0" borderId="10" xfId="1" applyFont="1" applyBorder="1" applyAlignment="1">
      <alignment horizontal="center"/>
    </xf>
    <xf numFmtId="0" fontId="6" fillId="0" borderId="38" xfId="1" applyFont="1" applyBorder="1" applyAlignment="1">
      <alignment horizontal="center"/>
    </xf>
    <xf numFmtId="3" fontId="7" fillId="0" borderId="11" xfId="1" applyNumberFormat="1" applyFont="1" applyBorder="1"/>
    <xf numFmtId="4" fontId="1" fillId="3" borderId="4" xfId="7" applyNumberFormat="1" applyFill="1" applyBorder="1"/>
    <xf numFmtId="0" fontId="7" fillId="0" borderId="49" xfId="1" applyFont="1" applyBorder="1"/>
    <xf numFmtId="4" fontId="4" fillId="0" borderId="28" xfId="2" applyNumberFormat="1" applyFont="1" applyBorder="1"/>
    <xf numFmtId="0" fontId="0" fillId="0" borderId="18" xfId="0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6" fillId="0" borderId="37" xfId="1" applyNumberFormat="1" applyFont="1" applyBorder="1" applyAlignment="1">
      <alignment horizontal="center"/>
    </xf>
    <xf numFmtId="49" fontId="7" fillId="0" borderId="17" xfId="1" applyNumberFormat="1" applyFont="1" applyBorder="1" applyAlignment="1">
      <alignment horizontal="center"/>
    </xf>
    <xf numFmtId="0" fontId="6" fillId="0" borderId="2" xfId="1" applyFont="1" applyBorder="1"/>
    <xf numFmtId="0" fontId="7" fillId="0" borderId="21" xfId="1" applyFont="1" applyBorder="1"/>
    <xf numFmtId="0" fontId="6" fillId="0" borderId="9" xfId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0" borderId="2" xfId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" xfId="0" applyBorder="1"/>
    <xf numFmtId="0" fontId="0" fillId="0" borderId="30" xfId="0" applyBorder="1"/>
    <xf numFmtId="0" fontId="0" fillId="0" borderId="18" xfId="0" applyBorder="1"/>
    <xf numFmtId="0" fontId="0" fillId="0" borderId="21" xfId="0" applyBorder="1"/>
    <xf numFmtId="0" fontId="0" fillId="0" borderId="0" xfId="0"/>
    <xf numFmtId="0" fontId="11" fillId="0" borderId="2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0" xfId="1" applyFont="1"/>
    <xf numFmtId="0" fontId="0" fillId="0" borderId="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49" fontId="6" fillId="0" borderId="9" xfId="1" applyNumberFormat="1" applyFont="1" applyBorder="1" applyAlignment="1">
      <alignment horizontal="center"/>
    </xf>
    <xf numFmtId="49" fontId="11" fillId="0" borderId="36" xfId="0" applyNumberFormat="1" applyFont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6" fillId="0" borderId="36" xfId="1" applyNumberFormat="1" applyFont="1" applyBorder="1" applyAlignment="1">
      <alignment horizontal="center"/>
    </xf>
    <xf numFmtId="49" fontId="7" fillId="0" borderId="14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0" fontId="12" fillId="0" borderId="43" xfId="1" applyFont="1" applyBorder="1" applyAlignment="1">
      <alignment horizontal="center"/>
    </xf>
    <xf numFmtId="0" fontId="12" fillId="0" borderId="39" xfId="1" applyFont="1" applyBorder="1" applyAlignment="1">
      <alignment horizontal="center"/>
    </xf>
    <xf numFmtId="0" fontId="12" fillId="0" borderId="44" xfId="1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6" fillId="0" borderId="37" xfId="1" applyFont="1" applyBorder="1" applyAlignment="1">
      <alignment horizontal="left"/>
    </xf>
    <xf numFmtId="0" fontId="4" fillId="0" borderId="17" xfId="4" applyFont="1" applyBorder="1" applyAlignment="1">
      <alignment horizontal="left"/>
    </xf>
    <xf numFmtId="0" fontId="12" fillId="0" borderId="31" xfId="1" applyFont="1" applyBorder="1" applyAlignment="1">
      <alignment horizontal="center"/>
    </xf>
    <xf numFmtId="0" fontId="12" fillId="0" borderId="36" xfId="1" applyFont="1" applyBorder="1" applyAlignment="1">
      <alignment horizontal="center"/>
    </xf>
    <xf numFmtId="0" fontId="12" fillId="0" borderId="32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2" xfId="1" applyFont="1" applyBorder="1"/>
    <xf numFmtId="0" fontId="6" fillId="0" borderId="40" xfId="1" applyFont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45" xfId="0" applyBorder="1" applyAlignment="1">
      <alignment horizontal="left"/>
    </xf>
    <xf numFmtId="4" fontId="1" fillId="3" borderId="6" xfId="7" applyNumberFormat="1" applyFill="1" applyBorder="1"/>
    <xf numFmtId="0" fontId="7" fillId="0" borderId="22" xfId="1" applyFont="1" applyBorder="1"/>
    <xf numFmtId="0" fontId="7" fillId="0" borderId="41" xfId="1" applyFont="1" applyBorder="1"/>
    <xf numFmtId="4" fontId="19" fillId="5" borderId="16" xfId="3" applyNumberFormat="1" applyFont="1" applyFill="1" applyBorder="1"/>
    <xf numFmtId="3" fontId="18" fillId="5" borderId="16" xfId="1" applyNumberFormat="1" applyFont="1" applyFill="1" applyBorder="1"/>
    <xf numFmtId="4" fontId="19" fillId="5" borderId="16" xfId="7" applyNumberFormat="1" applyFont="1" applyFill="1" applyBorder="1"/>
    <xf numFmtId="3" fontId="18" fillId="5" borderId="8" xfId="1" applyNumberFormat="1" applyFont="1" applyFill="1" applyBorder="1"/>
    <xf numFmtId="0" fontId="18" fillId="5" borderId="16" xfId="1" applyFont="1" applyFill="1" applyBorder="1"/>
    <xf numFmtId="0" fontId="18" fillId="5" borderId="8" xfId="1" applyFont="1" applyFill="1" applyBorder="1"/>
    <xf numFmtId="0" fontId="18" fillId="5" borderId="11" xfId="1" applyFont="1" applyFill="1" applyBorder="1"/>
    <xf numFmtId="3" fontId="18" fillId="5" borderId="5" xfId="1" applyNumberFormat="1" applyFont="1" applyFill="1" applyBorder="1" applyAlignment="1">
      <alignment horizontal="right"/>
    </xf>
    <xf numFmtId="0" fontId="20" fillId="5" borderId="8" xfId="1" applyFont="1" applyFill="1" applyBorder="1"/>
    <xf numFmtId="0" fontId="20" fillId="5" borderId="12" xfId="1" applyFont="1" applyFill="1" applyBorder="1"/>
    <xf numFmtId="0" fontId="18" fillId="0" borderId="13" xfId="1" applyFont="1" applyBorder="1"/>
    <xf numFmtId="0" fontId="21" fillId="0" borderId="0" xfId="1" applyFont="1" applyAlignment="1">
      <alignment wrapText="1"/>
    </xf>
    <xf numFmtId="0" fontId="19" fillId="0" borderId="0" xfId="4" applyFont="1" applyAlignment="1">
      <alignment wrapText="1"/>
    </xf>
    <xf numFmtId="0" fontId="17" fillId="0" borderId="0" xfId="4" applyFont="1" applyAlignment="1">
      <alignment wrapText="1"/>
    </xf>
    <xf numFmtId="3" fontId="7" fillId="0" borderId="48" xfId="1" applyNumberFormat="1" applyFont="1" applyBorder="1" applyAlignment="1">
      <alignment horizontal="right"/>
    </xf>
    <xf numFmtId="3" fontId="7" fillId="0" borderId="50" xfId="1" applyNumberFormat="1" applyFont="1" applyBorder="1" applyAlignment="1">
      <alignment horizontal="right"/>
    </xf>
    <xf numFmtId="3" fontId="7" fillId="2" borderId="50" xfId="1" applyNumberFormat="1" applyFont="1" applyFill="1" applyBorder="1" applyAlignment="1">
      <alignment horizontal="right"/>
    </xf>
    <xf numFmtId="3" fontId="14" fillId="0" borderId="50" xfId="1" applyNumberFormat="1" applyFont="1" applyBorder="1" applyAlignment="1">
      <alignment horizontal="right"/>
    </xf>
    <xf numFmtId="3" fontId="7" fillId="0" borderId="51" xfId="1" applyNumberFormat="1" applyFont="1" applyBorder="1" applyAlignment="1">
      <alignment horizontal="right"/>
    </xf>
    <xf numFmtId="3" fontId="7" fillId="0" borderId="50" xfId="1" applyNumberFormat="1" applyFont="1" applyBorder="1"/>
    <xf numFmtId="3" fontId="7" fillId="0" borderId="52" xfId="1" applyNumberFormat="1" applyFont="1" applyBorder="1"/>
    <xf numFmtId="0" fontId="6" fillId="0" borderId="0" xfId="1" applyFont="1" applyBorder="1" applyAlignment="1">
      <alignment horizontal="center"/>
    </xf>
    <xf numFmtId="0" fontId="6" fillId="0" borderId="0" xfId="1" applyFont="1" applyBorder="1"/>
    <xf numFmtId="0" fontId="0" fillId="0" borderId="0" xfId="0" applyBorder="1"/>
    <xf numFmtId="0" fontId="6" fillId="0" borderId="35" xfId="1" applyFont="1" applyBorder="1"/>
    <xf numFmtId="0" fontId="7" fillId="0" borderId="0" xfId="1" applyFont="1" applyBorder="1"/>
    <xf numFmtId="3" fontId="7" fillId="2" borderId="0" xfId="1" applyNumberFormat="1" applyFont="1" applyFill="1" applyBorder="1"/>
    <xf numFmtId="0" fontId="8" fillId="0" borderId="53" xfId="1" applyFont="1" applyBorder="1"/>
    <xf numFmtId="0" fontId="6" fillId="0" borderId="34" xfId="1" applyFont="1" applyBorder="1"/>
    <xf numFmtId="0" fontId="8" fillId="0" borderId="54" xfId="1" applyFont="1" applyBorder="1"/>
    <xf numFmtId="0" fontId="6" fillId="2" borderId="34" xfId="1" applyFont="1" applyFill="1" applyBorder="1"/>
    <xf numFmtId="0" fontId="8" fillId="2" borderId="54" xfId="1" applyFont="1" applyFill="1" applyBorder="1"/>
    <xf numFmtId="0" fontId="13" fillId="0" borderId="34" xfId="1" applyFont="1" applyBorder="1"/>
    <xf numFmtId="0" fontId="15" fillId="0" borderId="54" xfId="1" applyFont="1" applyBorder="1"/>
    <xf numFmtId="3" fontId="7" fillId="0" borderId="54" xfId="1" applyNumberFormat="1" applyFont="1" applyBorder="1"/>
    <xf numFmtId="0" fontId="7" fillId="0" borderId="54" xfId="1" applyFont="1" applyBorder="1"/>
    <xf numFmtId="0" fontId="7" fillId="2" borderId="0" xfId="1" applyFont="1" applyFill="1" applyBorder="1"/>
    <xf numFmtId="0" fontId="6" fillId="0" borderId="46" xfId="1" applyFont="1" applyBorder="1"/>
    <xf numFmtId="0" fontId="8" fillId="0" borderId="55" xfId="1" applyFont="1" applyBorder="1"/>
    <xf numFmtId="0" fontId="3" fillId="2" borderId="0" xfId="3" applyFont="1" applyFill="1" applyBorder="1"/>
    <xf numFmtId="0" fontId="8" fillId="0" borderId="44" xfId="1" applyFont="1" applyBorder="1"/>
    <xf numFmtId="3" fontId="7" fillId="0" borderId="33" xfId="1" applyNumberFormat="1" applyFont="1" applyBorder="1"/>
    <xf numFmtId="0" fontId="8" fillId="0" borderId="56" xfId="1" applyFont="1" applyBorder="1"/>
    <xf numFmtId="0" fontId="8" fillId="0" borderId="57" xfId="1" applyFont="1" applyBorder="1"/>
    <xf numFmtId="3" fontId="6" fillId="0" borderId="37" xfId="1" applyNumberFormat="1" applyFont="1" applyBorder="1"/>
    <xf numFmtId="0" fontId="8" fillId="0" borderId="0" xfId="1" applyFont="1" applyBorder="1"/>
    <xf numFmtId="0" fontId="8" fillId="0" borderId="39" xfId="1" applyFont="1" applyBorder="1"/>
    <xf numFmtId="0" fontId="18" fillId="5" borderId="15" xfId="1" applyFont="1" applyFill="1" applyBorder="1"/>
    <xf numFmtId="3" fontId="7" fillId="0" borderId="30" xfId="1" applyNumberFormat="1" applyFont="1" applyBorder="1"/>
    <xf numFmtId="3" fontId="7" fillId="0" borderId="39" xfId="1" applyNumberFormat="1" applyFont="1" applyBorder="1"/>
    <xf numFmtId="3" fontId="7" fillId="0" borderId="21" xfId="1" applyNumberFormat="1" applyFont="1" applyBorder="1"/>
    <xf numFmtId="4" fontId="9" fillId="0" borderId="53" xfId="5" applyNumberFormat="1" applyBorder="1"/>
    <xf numFmtId="4" fontId="9" fillId="2" borderId="53" xfId="5" applyNumberFormat="1" applyFill="1" applyBorder="1"/>
    <xf numFmtId="4" fontId="3" fillId="0" borderId="53" xfId="5" applyNumberFormat="1" applyFont="1" applyBorder="1"/>
    <xf numFmtId="4" fontId="9" fillId="0" borderId="39" xfId="5" applyNumberFormat="1" applyBorder="1"/>
    <xf numFmtId="4" fontId="19" fillId="5" borderId="12" xfId="5" applyNumberFormat="1" applyFont="1" applyFill="1" applyBorder="1"/>
    <xf numFmtId="4" fontId="11" fillId="0" borderId="44" xfId="6" applyNumberFormat="1" applyFont="1" applyBorder="1"/>
    <xf numFmtId="4" fontId="0" fillId="2" borderId="53" xfId="5" applyNumberFormat="1" applyFont="1" applyFill="1" applyBorder="1"/>
    <xf numFmtId="4" fontId="4" fillId="0" borderId="27" xfId="2" applyNumberFormat="1" applyFont="1" applyBorder="1"/>
    <xf numFmtId="0" fontId="6" fillId="0" borderId="36" xfId="1" applyFont="1" applyBorder="1" applyAlignment="1">
      <alignment horizontal="center"/>
    </xf>
    <xf numFmtId="0" fontId="7" fillId="0" borderId="14" xfId="1" applyFont="1" applyBorder="1" applyAlignment="1">
      <alignment horizontal="center"/>
    </xf>
    <xf numFmtId="4" fontId="7" fillId="2" borderId="58" xfId="1" applyNumberFormat="1" applyFont="1" applyFill="1" applyBorder="1"/>
    <xf numFmtId="4" fontId="7" fillId="0" borderId="58" xfId="1" applyNumberFormat="1" applyFont="1" applyBorder="1"/>
    <xf numFmtId="4" fontId="14" fillId="2" borderId="58" xfId="1" applyNumberFormat="1" applyFont="1" applyFill="1" applyBorder="1"/>
    <xf numFmtId="4" fontId="7" fillId="2" borderId="36" xfId="1" applyNumberFormat="1" applyFont="1" applyFill="1" applyBorder="1"/>
    <xf numFmtId="4" fontId="18" fillId="5" borderId="13" xfId="1" applyNumberFormat="1" applyFont="1" applyFill="1" applyBorder="1"/>
    <xf numFmtId="4" fontId="4" fillId="0" borderId="13" xfId="2" applyNumberFormat="1" applyFont="1" applyBorder="1"/>
    <xf numFmtId="49" fontId="11" fillId="0" borderId="38" xfId="0" applyNumberFormat="1" applyFont="1" applyBorder="1" applyAlignment="1">
      <alignment horizontal="center"/>
    </xf>
    <xf numFmtId="49" fontId="11" fillId="0" borderId="20" xfId="0" applyNumberFormat="1" applyFont="1" applyBorder="1" applyAlignment="1">
      <alignment horizontal="center"/>
    </xf>
    <xf numFmtId="3" fontId="7" fillId="2" borderId="23" xfId="1" applyNumberFormat="1" applyFont="1" applyFill="1" applyBorder="1"/>
    <xf numFmtId="3" fontId="14" fillId="2" borderId="23" xfId="1" applyNumberFormat="1" applyFont="1" applyFill="1" applyBorder="1"/>
    <xf numFmtId="3" fontId="7" fillId="2" borderId="24" xfId="1" applyNumberFormat="1" applyFont="1" applyFill="1" applyBorder="1"/>
    <xf numFmtId="1" fontId="7" fillId="0" borderId="22" xfId="1" applyNumberFormat="1" applyFont="1" applyBorder="1"/>
    <xf numFmtId="3" fontId="7" fillId="0" borderId="24" xfId="1" applyNumberFormat="1" applyFont="1" applyBorder="1"/>
    <xf numFmtId="4" fontId="4" fillId="0" borderId="8" xfId="2" applyNumberFormat="1" applyFont="1" applyBorder="1"/>
    <xf numFmtId="3" fontId="7" fillId="2" borderId="50" xfId="1" applyNumberFormat="1" applyFont="1" applyFill="1" applyBorder="1"/>
    <xf numFmtId="3" fontId="14" fillId="2" borderId="50" xfId="1" applyNumberFormat="1" applyFont="1" applyFill="1" applyBorder="1"/>
    <xf numFmtId="3" fontId="7" fillId="2" borderId="52" xfId="1" applyNumberFormat="1" applyFont="1" applyFill="1" applyBorder="1"/>
    <xf numFmtId="3" fontId="18" fillId="5" borderId="27" xfId="1" applyNumberFormat="1" applyFont="1" applyFill="1" applyBorder="1"/>
    <xf numFmtId="3" fontId="7" fillId="2" borderId="48" xfId="1" applyNumberFormat="1" applyFont="1" applyFill="1" applyBorder="1"/>
    <xf numFmtId="3" fontId="7" fillId="0" borderId="49" xfId="1" applyNumberFormat="1" applyFont="1" applyBorder="1"/>
    <xf numFmtId="3" fontId="7" fillId="2" borderId="58" xfId="1" applyNumberFormat="1" applyFont="1" applyFill="1" applyBorder="1"/>
    <xf numFmtId="3" fontId="7" fillId="2" borderId="59" xfId="1" applyNumberFormat="1" applyFont="1" applyFill="1" applyBorder="1"/>
    <xf numFmtId="3" fontId="14" fillId="2" borderId="59" xfId="1" applyNumberFormat="1" applyFont="1" applyFill="1" applyBorder="1"/>
    <xf numFmtId="3" fontId="7" fillId="0" borderId="59" xfId="1" applyNumberFormat="1" applyFont="1" applyBorder="1"/>
    <xf numFmtId="3" fontId="10" fillId="0" borderId="59" xfId="1" applyNumberFormat="1" applyFont="1" applyBorder="1"/>
    <xf numFmtId="3" fontId="7" fillId="2" borderId="60" xfId="1" applyNumberFormat="1" applyFont="1" applyFill="1" applyBorder="1"/>
    <xf numFmtId="3" fontId="18" fillId="5" borderId="13" xfId="1" applyNumberFormat="1" applyFont="1" applyFill="1" applyBorder="1"/>
    <xf numFmtId="3" fontId="7" fillId="0" borderId="58" xfId="1" applyNumberFormat="1" applyFont="1" applyBorder="1"/>
    <xf numFmtId="3" fontId="7" fillId="0" borderId="60" xfId="1" applyNumberFormat="1" applyFont="1" applyBorder="1"/>
    <xf numFmtId="49" fontId="6" fillId="0" borderId="12" xfId="1" applyNumberFormat="1" applyFont="1" applyBorder="1" applyAlignment="1">
      <alignment horizontal="center"/>
    </xf>
    <xf numFmtId="49" fontId="6" fillId="0" borderId="15" xfId="1" applyNumberFormat="1" applyFont="1" applyBorder="1" applyAlignment="1">
      <alignment horizontal="center"/>
    </xf>
    <xf numFmtId="3" fontId="7" fillId="2" borderId="61" xfId="1" applyNumberFormat="1" applyFont="1" applyFill="1" applyBorder="1"/>
    <xf numFmtId="3" fontId="14" fillId="2" borderId="61" xfId="1" applyNumberFormat="1" applyFont="1" applyFill="1" applyBorder="1"/>
    <xf numFmtId="3" fontId="7" fillId="0" borderId="61" xfId="1" applyNumberFormat="1" applyFont="1" applyBorder="1"/>
    <xf numFmtId="3" fontId="7" fillId="2" borderId="62" xfId="1" applyNumberFormat="1" applyFont="1" applyFill="1" applyBorder="1"/>
    <xf numFmtId="3" fontId="18" fillId="5" borderId="15" xfId="1" applyNumberFormat="1" applyFont="1" applyFill="1" applyBorder="1"/>
    <xf numFmtId="3" fontId="7" fillId="2" borderId="63" xfId="1" applyNumberFormat="1" applyFont="1" applyFill="1" applyBorder="1"/>
    <xf numFmtId="4" fontId="4" fillId="0" borderId="15" xfId="2" applyNumberFormat="1" applyFont="1" applyBorder="1"/>
    <xf numFmtId="3" fontId="7" fillId="0" borderId="63" xfId="1" applyNumberFormat="1" applyFont="1" applyBorder="1"/>
    <xf numFmtId="3" fontId="7" fillId="0" borderId="62" xfId="1" applyNumberFormat="1" applyFont="1" applyBorder="1"/>
    <xf numFmtId="3" fontId="7" fillId="0" borderId="38" xfId="1" applyNumberFormat="1" applyFont="1" applyBorder="1"/>
    <xf numFmtId="3" fontId="7" fillId="2" borderId="54" xfId="1" applyNumberFormat="1" applyFont="1" applyFill="1" applyBorder="1"/>
    <xf numFmtId="3" fontId="14" fillId="2" borderId="54" xfId="1" applyNumberFormat="1" applyFont="1" applyFill="1" applyBorder="1"/>
    <xf numFmtId="3" fontId="7" fillId="2" borderId="55" xfId="1" applyNumberFormat="1" applyFont="1" applyFill="1" applyBorder="1"/>
    <xf numFmtId="3" fontId="18" fillId="5" borderId="12" xfId="1" applyNumberFormat="1" applyFont="1" applyFill="1" applyBorder="1"/>
    <xf numFmtId="3" fontId="7" fillId="2" borderId="53" xfId="1" applyNumberFormat="1" applyFont="1" applyFill="1" applyBorder="1"/>
    <xf numFmtId="0" fontId="3" fillId="2" borderId="54" xfId="3" applyFont="1" applyFill="1" applyBorder="1"/>
    <xf numFmtId="4" fontId="4" fillId="0" borderId="12" xfId="2" applyNumberFormat="1" applyFont="1" applyBorder="1"/>
    <xf numFmtId="3" fontId="7" fillId="0" borderId="53" xfId="1" applyNumberFormat="1" applyFont="1" applyBorder="1"/>
    <xf numFmtId="3" fontId="7" fillId="0" borderId="55" xfId="1" applyNumberFormat="1" applyFont="1" applyBorder="1"/>
    <xf numFmtId="0" fontId="3" fillId="2" borderId="59" xfId="3" applyFont="1" applyFill="1" applyBorder="1"/>
    <xf numFmtId="49" fontId="6" fillId="0" borderId="38" xfId="1" applyNumberFormat="1" applyFont="1" applyBorder="1" applyAlignment="1">
      <alignment horizontal="center"/>
    </xf>
    <xf numFmtId="49" fontId="7" fillId="0" borderId="20" xfId="1" applyNumberFormat="1" applyFont="1" applyBorder="1" applyAlignment="1">
      <alignment horizontal="center"/>
    </xf>
    <xf numFmtId="3" fontId="14" fillId="0" borderId="50" xfId="1" applyNumberFormat="1" applyFont="1" applyBorder="1"/>
    <xf numFmtId="49" fontId="6" fillId="0" borderId="11" xfId="1" applyNumberFormat="1" applyFont="1" applyBorder="1" applyAlignment="1">
      <alignment horizontal="center"/>
    </xf>
    <xf numFmtId="3" fontId="7" fillId="2" borderId="42" xfId="1" applyNumberFormat="1" applyFont="1" applyFill="1" applyBorder="1"/>
    <xf numFmtId="3" fontId="14" fillId="0" borderId="42" xfId="1" applyNumberFormat="1" applyFont="1" applyBorder="1"/>
    <xf numFmtId="3" fontId="7" fillId="0" borderId="47" xfId="1" applyNumberFormat="1" applyFont="1" applyBorder="1"/>
    <xf numFmtId="3" fontId="18" fillId="5" borderId="11" xfId="1" applyNumberFormat="1" applyFont="1" applyFill="1" applyBorder="1"/>
    <xf numFmtId="4" fontId="4" fillId="0" borderId="11" xfId="2" applyNumberFormat="1" applyFont="1" applyBorder="1"/>
    <xf numFmtId="3" fontId="7" fillId="0" borderId="0" xfId="1" applyNumberFormat="1" applyFont="1" applyBorder="1"/>
    <xf numFmtId="3" fontId="14" fillId="0" borderId="59" xfId="1" applyNumberFormat="1" applyFont="1" applyBorder="1"/>
    <xf numFmtId="3" fontId="14" fillId="0" borderId="23" xfId="1" applyNumberFormat="1" applyFont="1" applyBorder="1"/>
    <xf numFmtId="49" fontId="6" fillId="0" borderId="0" xfId="1" applyNumberFormat="1" applyFont="1" applyBorder="1" applyAlignment="1">
      <alignment horizontal="center"/>
    </xf>
    <xf numFmtId="49" fontId="7" fillId="0" borderId="18" xfId="1" applyNumberFormat="1" applyFont="1" applyBorder="1" applyAlignment="1">
      <alignment horizontal="center"/>
    </xf>
    <xf numFmtId="3" fontId="14" fillId="2" borderId="42" xfId="1" applyNumberFormat="1" applyFont="1" applyFill="1" applyBorder="1"/>
    <xf numFmtId="3" fontId="7" fillId="2" borderId="47" xfId="1" applyNumberFormat="1" applyFont="1" applyFill="1" applyBorder="1"/>
    <xf numFmtId="3" fontId="7" fillId="2" borderId="41" xfId="1" applyNumberFormat="1" applyFont="1" applyFill="1" applyBorder="1"/>
    <xf numFmtId="3" fontId="7" fillId="2" borderId="49" xfId="1" applyNumberFormat="1" applyFont="1" applyFill="1" applyBorder="1"/>
    <xf numFmtId="0" fontId="6" fillId="0" borderId="0" xfId="1" applyFont="1" applyBorder="1" applyAlignment="1">
      <alignment horizontal="center"/>
    </xf>
    <xf numFmtId="0" fontId="7" fillId="0" borderId="18" xfId="1" applyFont="1" applyBorder="1" applyAlignment="1">
      <alignment horizontal="center"/>
    </xf>
    <xf numFmtId="0" fontId="6" fillId="0" borderId="2" xfId="1" applyFont="1" applyBorder="1" applyAlignment="1">
      <alignment horizontal="left"/>
    </xf>
    <xf numFmtId="0" fontId="0" fillId="0" borderId="0" xfId="0" applyBorder="1" applyAlignment="1">
      <alignment horizontal="center"/>
    </xf>
    <xf numFmtId="3" fontId="10" fillId="2" borderId="59" xfId="1" applyNumberFormat="1" applyFont="1" applyFill="1" applyBorder="1"/>
    <xf numFmtId="0" fontId="6" fillId="0" borderId="15" xfId="1" applyFont="1" applyBorder="1" applyAlignment="1">
      <alignment horizontal="left"/>
    </xf>
    <xf numFmtId="0" fontId="6" fillId="0" borderId="12" xfId="1" applyFont="1" applyBorder="1" applyAlignment="1">
      <alignment horizontal="left"/>
    </xf>
    <xf numFmtId="3" fontId="22" fillId="5" borderId="13" xfId="1" applyNumberFormat="1" applyFont="1" applyFill="1" applyBorder="1"/>
    <xf numFmtId="3" fontId="7" fillId="0" borderId="27" xfId="1" applyNumberFormat="1" applyFont="1" applyBorder="1"/>
    <xf numFmtId="0" fontId="6" fillId="0" borderId="14" xfId="1" applyFont="1" applyBorder="1" applyAlignment="1">
      <alignment horizontal="center"/>
    </xf>
    <xf numFmtId="0" fontId="0" fillId="0" borderId="0" xfId="0" applyBorder="1" applyAlignment="1">
      <alignment horizontal="center"/>
    </xf>
    <xf numFmtId="4" fontId="1" fillId="0" borderId="50" xfId="7" applyNumberFormat="1" applyBorder="1"/>
    <xf numFmtId="4" fontId="1" fillId="0" borderId="52" xfId="7" applyNumberFormat="1" applyBorder="1"/>
    <xf numFmtId="4" fontId="19" fillId="5" borderId="27" xfId="7" applyNumberFormat="1" applyFont="1" applyFill="1" applyBorder="1"/>
    <xf numFmtId="4" fontId="1" fillId="0" borderId="48" xfId="7" applyNumberFormat="1" applyBorder="1"/>
    <xf numFmtId="4" fontId="11" fillId="0" borderId="50" xfId="7" applyNumberFormat="1" applyFont="1" applyBorder="1"/>
    <xf numFmtId="4" fontId="11" fillId="4" borderId="51" xfId="7" applyNumberFormat="1" applyFont="1" applyFill="1" applyBorder="1"/>
    <xf numFmtId="3" fontId="7" fillId="0" borderId="13" xfId="1" applyNumberFormat="1" applyFont="1" applyBorder="1"/>
    <xf numFmtId="0" fontId="6" fillId="0" borderId="20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6" fillId="2" borderId="9" xfId="1" applyFont="1" applyFill="1" applyBorder="1" applyAlignment="1">
      <alignment horizontal="center"/>
    </xf>
    <xf numFmtId="0" fontId="6" fillId="2" borderId="36" xfId="1" applyFont="1" applyFill="1" applyBorder="1" applyAlignment="1">
      <alignment horizontal="center"/>
    </xf>
    <xf numFmtId="0" fontId="7" fillId="2" borderId="14" xfId="1" applyFont="1" applyFill="1" applyBorder="1" applyAlignment="1">
      <alignment horizontal="center"/>
    </xf>
    <xf numFmtId="3" fontId="7" fillId="2" borderId="36" xfId="1" applyNumberFormat="1" applyFont="1" applyFill="1" applyBorder="1"/>
    <xf numFmtId="3" fontId="7" fillId="2" borderId="13" xfId="1" applyNumberFormat="1" applyFont="1" applyFill="1" applyBorder="1"/>
    <xf numFmtId="0" fontId="6" fillId="0" borderId="20" xfId="1" applyFont="1" applyBorder="1" applyAlignment="1">
      <alignment horizontal="left"/>
    </xf>
    <xf numFmtId="3" fontId="7" fillId="2" borderId="25" xfId="1" applyNumberFormat="1" applyFont="1" applyFill="1" applyBorder="1"/>
    <xf numFmtId="0" fontId="6" fillId="0" borderId="11" xfId="1" applyFont="1" applyBorder="1" applyAlignment="1">
      <alignment horizontal="left"/>
    </xf>
    <xf numFmtId="3" fontId="7" fillId="2" borderId="11" xfId="1" applyNumberFormat="1" applyFont="1" applyFill="1" applyBorder="1"/>
    <xf numFmtId="0" fontId="7" fillId="0" borderId="36" xfId="1" applyFont="1" applyBorder="1"/>
    <xf numFmtId="0" fontId="16" fillId="0" borderId="12" xfId="4" applyFont="1" applyBorder="1" applyAlignment="1">
      <alignment horizontal="left"/>
    </xf>
    <xf numFmtId="3" fontId="6" fillId="0" borderId="50" xfId="1" applyNumberFormat="1" applyFont="1" applyBorder="1"/>
    <xf numFmtId="3" fontId="6" fillId="0" borderId="59" xfId="1" applyNumberFormat="1" applyFont="1" applyBorder="1"/>
    <xf numFmtId="0" fontId="16" fillId="0" borderId="15" xfId="4" applyFont="1" applyBorder="1" applyAlignment="1">
      <alignment horizontal="left"/>
    </xf>
  </cellXfs>
  <cellStyles count="8">
    <cellStyle name="Normal" xfId="0" builtinId="0"/>
    <cellStyle name="Normal 4" xfId="4" xr:uid="{00000000-0005-0000-0000-000001000000}"/>
    <cellStyle name="Normal_CIFRE_BUGET_2010" xfId="7" xr:uid="{00000000-0005-0000-0000-000002000000}"/>
    <cellStyle name="Normal_-REALIZAT_31.03.2012_cheltuieli-final" xfId="5" xr:uid="{00000000-0005-0000-0000-000003000000}"/>
    <cellStyle name="Normal_-REALIZAT_31.03.2012_cheltuieli-final 2" xfId="3" xr:uid="{00000000-0005-0000-0000-000004000000}"/>
    <cellStyle name="Normal_sf II 2014 VENITURI" xfId="1" xr:uid="{00000000-0005-0000-0000-000005000000}"/>
    <cellStyle name="Normal_V.CH.EX.09.2010" xfId="6" xr:uid="{00000000-0005-0000-0000-000006000000}"/>
    <cellStyle name="Normal_V.CH.EX.09.2010 2" xfId="2" xr:uid="{00000000-0005-0000-0000-000007000000}"/>
  </cellStyles>
  <dxfs count="0"/>
  <tableStyles count="0" defaultTableStyle="TableStyleMedium2" defaultPivotStyle="PivotStyleLight16"/>
  <colors>
    <mruColors>
      <color rgb="FFFF0000"/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I117"/>
  <sheetViews>
    <sheetView tabSelected="1" defaultGridColor="0" colorId="8" zoomScale="78" zoomScaleNormal="78" workbookViewId="0">
      <pane xSplit="5" ySplit="6" topLeftCell="CF35" activePane="bottomRight" state="frozen"/>
      <selection pane="topRight" activeCell="F1" sqref="F1"/>
      <selection pane="bottomLeft" activeCell="A6" sqref="A6"/>
      <selection pane="bottomRight" activeCell="CT57" sqref="CT57"/>
    </sheetView>
  </sheetViews>
  <sheetFormatPr defaultColWidth="13.28515625" defaultRowHeight="15.6" customHeight="1" x14ac:dyDescent="0.2"/>
  <cols>
    <col min="1" max="1" width="6" style="1" customWidth="1"/>
    <col min="2" max="2" width="25.85546875" style="1" customWidth="1"/>
    <col min="3" max="3" width="18" style="1" customWidth="1"/>
    <col min="4" max="4" width="18.42578125" style="1" hidden="1" customWidth="1"/>
    <col min="5" max="5" width="17.5703125" style="1" hidden="1" customWidth="1"/>
    <col min="6" max="6" width="12.7109375" style="1" customWidth="1"/>
    <col min="7" max="7" width="14.140625" style="1" customWidth="1"/>
    <col min="8" max="8" width="16.28515625" style="1" customWidth="1"/>
    <col min="9" max="10" width="14.85546875" style="1" customWidth="1"/>
    <col min="11" max="11" width="14.42578125" style="1" customWidth="1"/>
    <col min="12" max="12" width="13.140625" style="1" customWidth="1"/>
    <col min="13" max="13" width="12" style="1" hidden="1" customWidth="1"/>
    <col min="14" max="14" width="14" style="1" customWidth="1"/>
    <col min="15" max="15" width="15.28515625" style="1" customWidth="1"/>
    <col min="16" max="16" width="16.5703125" style="1" customWidth="1"/>
    <col min="17" max="17" width="14.85546875" style="1" customWidth="1"/>
    <col min="18" max="18" width="14" style="1" customWidth="1"/>
    <col min="19" max="19" width="14.7109375" style="1" customWidth="1"/>
    <col min="20" max="20" width="13.5703125" style="1" customWidth="1"/>
    <col min="21" max="21" width="13.28515625" style="1" hidden="1" customWidth="1"/>
    <col min="22" max="22" width="10.7109375" style="1" customWidth="1"/>
    <col min="23" max="23" width="13.5703125" style="1" customWidth="1"/>
    <col min="24" max="24" width="13.42578125" style="1" customWidth="1"/>
    <col min="25" max="25" width="13.5703125" style="1" customWidth="1"/>
    <col min="26" max="26" width="10.28515625" style="1" customWidth="1"/>
    <col min="27" max="27" width="13.7109375" style="1" customWidth="1"/>
    <col min="28" max="28" width="11.7109375" style="1" customWidth="1"/>
    <col min="29" max="29" width="13.5703125" style="1" customWidth="1"/>
    <col min="30" max="30" width="15.85546875" style="1" customWidth="1"/>
    <col min="31" max="31" width="11" style="1" customWidth="1"/>
    <col min="32" max="32" width="13.140625" style="1" customWidth="1"/>
    <col min="33" max="33" width="14.5703125" style="1" customWidth="1"/>
    <col min="34" max="34" width="15.7109375" style="1" customWidth="1"/>
    <col min="35" max="35" width="13.28515625" style="1" hidden="1" customWidth="1"/>
    <col min="36" max="36" width="1.28515625" style="1" hidden="1" customWidth="1"/>
    <col min="37" max="37" width="12.85546875" style="1" customWidth="1"/>
    <col min="38" max="38" width="15" style="1" customWidth="1"/>
    <col min="39" max="41" width="17.85546875" style="1" hidden="1" customWidth="1"/>
    <col min="42" max="42" width="11.85546875" style="1" customWidth="1"/>
    <col min="43" max="43" width="14.140625" style="1" customWidth="1"/>
    <col min="44" max="44" width="15" style="1" customWidth="1"/>
    <col min="45" max="45" width="13.140625" style="1" customWidth="1"/>
    <col min="46" max="46" width="10.7109375" style="1" customWidth="1"/>
    <col min="47" max="47" width="6.28515625" style="1" customWidth="1"/>
    <col min="48" max="48" width="15.7109375" style="1" customWidth="1"/>
    <col min="49" max="57" width="14" style="1" hidden="1" customWidth="1"/>
    <col min="58" max="59" width="14" style="1" customWidth="1"/>
    <col min="60" max="60" width="13.42578125" style="1" customWidth="1"/>
    <col min="61" max="61" width="13.28515625" style="1" customWidth="1"/>
    <col min="62" max="62" width="12.5703125" style="1" customWidth="1"/>
    <col min="63" max="63" width="9.28515625" style="1" hidden="1" customWidth="1"/>
    <col min="64" max="64" width="12.5703125" style="1" customWidth="1"/>
    <col min="65" max="65" width="13.7109375" style="1" customWidth="1"/>
    <col min="66" max="66" width="14.7109375" style="1" customWidth="1"/>
    <col min="67" max="67" width="13.140625" style="1" customWidth="1"/>
    <col min="68" max="68" width="12" style="1" customWidth="1"/>
    <col min="69" max="69" width="10.7109375" style="1" customWidth="1"/>
    <col min="70" max="70" width="9.42578125" style="1" customWidth="1"/>
    <col min="71" max="71" width="14.7109375" style="1" customWidth="1"/>
    <col min="72" max="72" width="15.5703125" style="1" customWidth="1"/>
    <col min="73" max="73" width="15.28515625" style="1" customWidth="1"/>
    <col min="74" max="74" width="13.42578125" style="1" customWidth="1"/>
    <col min="75" max="75" width="13" style="1" customWidth="1"/>
    <col min="76" max="76" width="15" style="1" customWidth="1"/>
    <col min="77" max="77" width="11.28515625" style="1" customWidth="1"/>
    <col min="78" max="78" width="9.28515625" style="1" hidden="1" customWidth="1"/>
    <col min="79" max="79" width="12.28515625" style="1" customWidth="1"/>
    <col min="80" max="80" width="13.28515625" style="1" customWidth="1"/>
    <col min="81" max="81" width="15.5703125" style="1" customWidth="1"/>
    <col min="82" max="82" width="12.140625" style="1" customWidth="1"/>
    <col min="83" max="83" width="13" style="1" customWidth="1"/>
    <col min="84" max="84" width="11" style="1" customWidth="1"/>
    <col min="85" max="85" width="14" style="1" customWidth="1"/>
    <col min="86" max="86" width="15.28515625" style="1" customWidth="1"/>
    <col min="87" max="87" width="5.42578125" style="1" hidden="1" customWidth="1"/>
    <col min="88" max="88" width="7.42578125" style="1" hidden="1" customWidth="1"/>
    <col min="89" max="89" width="9.140625" style="1" hidden="1" customWidth="1"/>
    <col min="90" max="90" width="11" style="1" hidden="1" customWidth="1"/>
    <col min="91" max="91" width="5" style="1" hidden="1" customWidth="1"/>
    <col min="92" max="92" width="7" style="1" hidden="1" customWidth="1"/>
    <col min="93" max="93" width="9.7109375" style="1" hidden="1" customWidth="1"/>
    <col min="94" max="94" width="12.28515625" style="1" customWidth="1"/>
    <col min="95" max="95" width="12.5703125" style="1" customWidth="1"/>
    <col min="96" max="96" width="12.7109375" style="1" customWidth="1"/>
    <col min="97" max="97" width="13.7109375" style="1" customWidth="1"/>
    <col min="98" max="98" width="12.7109375" style="1" customWidth="1"/>
    <col min="99" max="99" width="14.7109375" style="1" customWidth="1"/>
    <col min="100" max="100" width="13" style="1" customWidth="1"/>
    <col min="101" max="101" width="11.140625" style="1" customWidth="1"/>
    <col min="102" max="102" width="12.42578125" style="1" customWidth="1"/>
    <col min="103" max="103" width="14.28515625" style="1" customWidth="1"/>
    <col min="104" max="104" width="5.7109375" style="1" hidden="1" customWidth="1"/>
    <col min="105" max="105" width="6.28515625" style="1" hidden="1" customWidth="1"/>
    <col min="106" max="106" width="7.28515625" style="1" hidden="1" customWidth="1"/>
    <col min="107" max="107" width="13.5703125" style="1" hidden="1" customWidth="1"/>
    <col min="108" max="108" width="13.140625" style="1" customWidth="1"/>
    <col min="109" max="109" width="13.5703125" style="1" customWidth="1"/>
    <col min="110" max="110" width="11.28515625" style="1" customWidth="1"/>
    <col min="111" max="111" width="10.7109375" style="1" customWidth="1"/>
    <col min="112" max="112" width="12" style="1" hidden="1" customWidth="1"/>
    <col min="113" max="113" width="10.85546875" style="1" customWidth="1"/>
    <col min="114" max="114" width="11.28515625" style="1" customWidth="1"/>
    <col min="115" max="115" width="10.85546875" style="1" customWidth="1"/>
    <col min="116" max="116" width="14.7109375" style="1" hidden="1" customWidth="1"/>
    <col min="117" max="117" width="13" style="1" hidden="1" customWidth="1"/>
    <col min="118" max="118" width="15.7109375" style="1" hidden="1" customWidth="1"/>
    <col min="119" max="16384" width="13.28515625" style="1"/>
  </cols>
  <sheetData>
    <row r="2" spans="1:150" ht="15.6" customHeight="1" x14ac:dyDescent="0.25">
      <c r="D2" s="183" t="s">
        <v>181</v>
      </c>
      <c r="E2" s="184"/>
      <c r="F2" s="184"/>
      <c r="G2" s="185"/>
      <c r="H2" s="185"/>
      <c r="I2" s="185"/>
      <c r="L2" s="2"/>
      <c r="AL2" s="3"/>
      <c r="AM2" s="3"/>
      <c r="AN2" s="3"/>
      <c r="AO2" s="3"/>
      <c r="AP2" s="4"/>
      <c r="AQ2" s="4"/>
    </row>
    <row r="3" spans="1:150" s="5" customFormat="1" ht="13.5" customHeight="1" thickBot="1" x14ac:dyDescent="0.25"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</row>
    <row r="4" spans="1:150" s="14" customFormat="1" ht="21" customHeight="1" thickBot="1" x14ac:dyDescent="0.3">
      <c r="A4" s="7" t="s">
        <v>0</v>
      </c>
      <c r="B4" s="8" t="s">
        <v>1</v>
      </c>
      <c r="C4" s="128" t="s">
        <v>2</v>
      </c>
      <c r="D4" s="220"/>
      <c r="E4" s="9"/>
      <c r="F4" s="152" t="s">
        <v>165</v>
      </c>
      <c r="G4" s="147" t="s">
        <v>166</v>
      </c>
      <c r="H4" s="147" t="s">
        <v>164</v>
      </c>
      <c r="I4" s="153" t="s">
        <v>3</v>
      </c>
      <c r="J4" s="153"/>
      <c r="K4" s="143"/>
      <c r="L4" s="144"/>
      <c r="M4" s="152" t="s">
        <v>4</v>
      </c>
      <c r="N4" s="147" t="s">
        <v>161</v>
      </c>
      <c r="O4" s="147" t="s">
        <v>160</v>
      </c>
      <c r="P4" s="163" t="s">
        <v>5</v>
      </c>
      <c r="Q4" s="143"/>
      <c r="R4" s="143"/>
      <c r="S4" s="143"/>
      <c r="T4" s="144"/>
      <c r="U4" s="123" t="s">
        <v>154</v>
      </c>
      <c r="V4" s="152" t="s">
        <v>153</v>
      </c>
      <c r="W4" s="147" t="s">
        <v>152</v>
      </c>
      <c r="X4" s="153" t="s">
        <v>151</v>
      </c>
      <c r="Y4" s="128" t="s">
        <v>150</v>
      </c>
      <c r="Z4" s="163" t="s">
        <v>149</v>
      </c>
      <c r="AA4" s="128" t="s">
        <v>148</v>
      </c>
      <c r="AB4" s="163" t="s">
        <v>147</v>
      </c>
      <c r="AC4" s="128" t="s">
        <v>146</v>
      </c>
      <c r="AD4" s="128" t="s">
        <v>144</v>
      </c>
      <c r="AE4" s="163" t="s">
        <v>145</v>
      </c>
      <c r="AF4" s="119" t="s">
        <v>3</v>
      </c>
      <c r="AG4" s="143"/>
      <c r="AH4" s="143"/>
      <c r="AI4" s="143"/>
      <c r="AJ4" s="143"/>
      <c r="AK4" s="128" t="s">
        <v>167</v>
      </c>
      <c r="AL4" s="128" t="s">
        <v>168</v>
      </c>
      <c r="AM4" s="8"/>
      <c r="AN4" s="11"/>
      <c r="AO4" s="112"/>
      <c r="AP4" s="119" t="s">
        <v>3</v>
      </c>
      <c r="AQ4" s="143"/>
      <c r="AR4" s="143"/>
      <c r="AS4" s="143"/>
      <c r="AT4" s="144"/>
      <c r="AU4" s="323"/>
      <c r="AV4" s="324" t="s">
        <v>125</v>
      </c>
      <c r="AW4" s="304" t="s">
        <v>3</v>
      </c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2"/>
      <c r="BP4" s="132"/>
      <c r="BQ4" s="132"/>
      <c r="BR4" s="132"/>
      <c r="BS4" s="132"/>
      <c r="BT4" s="132"/>
      <c r="BU4" s="132"/>
      <c r="BV4" s="132"/>
      <c r="BW4" s="132"/>
      <c r="BX4" s="128" t="s">
        <v>6</v>
      </c>
      <c r="BY4" s="163" t="s">
        <v>3</v>
      </c>
      <c r="BZ4" s="134"/>
      <c r="CA4" s="134"/>
      <c r="CB4" s="134"/>
      <c r="CC4" s="134"/>
      <c r="CD4" s="134"/>
      <c r="CE4" s="134"/>
      <c r="CF4" s="134"/>
      <c r="CG4" s="135"/>
      <c r="CH4" s="126" t="s">
        <v>7</v>
      </c>
      <c r="CI4" s="119" t="s">
        <v>8</v>
      </c>
      <c r="CJ4" s="163"/>
      <c r="CK4" s="164"/>
      <c r="CL4" s="164"/>
      <c r="CM4" s="164"/>
      <c r="CN4" s="164"/>
      <c r="CO4" s="164"/>
      <c r="CP4" s="165"/>
      <c r="CQ4" s="165"/>
      <c r="CR4" s="82"/>
      <c r="CS4" s="101"/>
      <c r="CT4" s="103"/>
      <c r="CU4" s="157" t="s">
        <v>117</v>
      </c>
      <c r="CV4" s="166" t="s">
        <v>116</v>
      </c>
      <c r="CW4" s="119" t="s">
        <v>3</v>
      </c>
      <c r="CX4" s="139"/>
      <c r="CY4" s="120"/>
      <c r="CZ4" s="126" t="s">
        <v>89</v>
      </c>
      <c r="DA4" s="119" t="s">
        <v>3</v>
      </c>
      <c r="DB4" s="139"/>
      <c r="DC4" s="120"/>
      <c r="DD4" s="126" t="s">
        <v>86</v>
      </c>
      <c r="DE4" s="119" t="s">
        <v>3</v>
      </c>
      <c r="DF4" s="139"/>
      <c r="DG4" s="120"/>
      <c r="DH4" s="160" t="s">
        <v>107</v>
      </c>
      <c r="DI4" s="160" t="s">
        <v>98</v>
      </c>
      <c r="DJ4" s="119" t="s">
        <v>3</v>
      </c>
      <c r="DK4" s="120"/>
      <c r="DL4" s="154" t="s">
        <v>96</v>
      </c>
      <c r="DM4" s="119" t="s">
        <v>3</v>
      </c>
      <c r="DN4" s="139"/>
      <c r="DO4" s="142"/>
    </row>
    <row r="5" spans="1:150" s="14" customFormat="1" ht="21" customHeight="1" thickBot="1" x14ac:dyDescent="0.3">
      <c r="A5" s="75"/>
      <c r="B5" s="193"/>
      <c r="C5" s="231"/>
      <c r="D5" s="221"/>
      <c r="E5" s="76"/>
      <c r="F5" s="239"/>
      <c r="G5" s="148"/>
      <c r="H5" s="150"/>
      <c r="I5" s="145"/>
      <c r="J5" s="145"/>
      <c r="K5" s="145"/>
      <c r="L5" s="146"/>
      <c r="M5" s="284"/>
      <c r="N5" s="150"/>
      <c r="O5" s="150"/>
      <c r="P5" s="145"/>
      <c r="Q5" s="145"/>
      <c r="R5" s="145"/>
      <c r="S5" s="145"/>
      <c r="T5" s="146"/>
      <c r="U5" s="124"/>
      <c r="V5" s="284"/>
      <c r="W5" s="150"/>
      <c r="X5" s="296"/>
      <c r="Y5" s="129"/>
      <c r="Z5" s="302"/>
      <c r="AA5" s="231"/>
      <c r="AB5" s="302"/>
      <c r="AC5" s="231"/>
      <c r="AD5" s="231"/>
      <c r="AE5" s="305"/>
      <c r="AF5" s="141"/>
      <c r="AG5" s="145"/>
      <c r="AH5" s="145"/>
      <c r="AI5" s="145"/>
      <c r="AJ5" s="145"/>
      <c r="AK5" s="231"/>
      <c r="AL5" s="129"/>
      <c r="AM5" s="312"/>
      <c r="AN5" s="77"/>
      <c r="AO5" s="113"/>
      <c r="AP5" s="141"/>
      <c r="AQ5" s="145"/>
      <c r="AR5" s="145"/>
      <c r="AS5" s="145"/>
      <c r="AT5" s="146"/>
      <c r="AU5" s="141"/>
      <c r="AV5" s="325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29"/>
      <c r="BY5" s="136"/>
      <c r="BZ5" s="136"/>
      <c r="CA5" s="136"/>
      <c r="CB5" s="136"/>
      <c r="CC5" s="136"/>
      <c r="CD5" s="136"/>
      <c r="CE5" s="136"/>
      <c r="CF5" s="136"/>
      <c r="CG5" s="137"/>
      <c r="CH5" s="194"/>
      <c r="CI5" s="80"/>
      <c r="CJ5" s="10"/>
      <c r="CK5" s="12"/>
      <c r="CL5" s="12"/>
      <c r="CM5" s="12"/>
      <c r="CN5" s="12"/>
      <c r="CO5" s="12"/>
      <c r="CP5" s="13"/>
      <c r="CQ5" s="13"/>
      <c r="CR5" s="13"/>
      <c r="CS5" s="108"/>
      <c r="CT5" s="104"/>
      <c r="CU5" s="158"/>
      <c r="CV5" s="167"/>
      <c r="CW5" s="121"/>
      <c r="CX5" s="140"/>
      <c r="CY5" s="122"/>
      <c r="CZ5" s="195"/>
      <c r="DA5" s="121"/>
      <c r="DB5" s="140"/>
      <c r="DC5" s="122"/>
      <c r="DD5" s="195"/>
      <c r="DE5" s="121"/>
      <c r="DF5" s="140"/>
      <c r="DG5" s="122"/>
      <c r="DH5" s="161"/>
      <c r="DI5" s="161"/>
      <c r="DJ5" s="121"/>
      <c r="DK5" s="122"/>
      <c r="DL5" s="155"/>
      <c r="DM5" s="121"/>
      <c r="DN5" s="140"/>
      <c r="DO5" s="138"/>
    </row>
    <row r="6" spans="1:150" s="14" customFormat="1" ht="21" customHeight="1" thickBot="1" x14ac:dyDescent="0.3">
      <c r="A6" s="15" t="s">
        <v>9</v>
      </c>
      <c r="B6" s="16"/>
      <c r="C6" s="232"/>
      <c r="D6" s="222"/>
      <c r="E6" s="17"/>
      <c r="F6" s="240"/>
      <c r="G6" s="149"/>
      <c r="H6" s="151"/>
      <c r="I6" s="263" t="s">
        <v>10</v>
      </c>
      <c r="J6" s="92" t="s">
        <v>11</v>
      </c>
      <c r="K6" s="262" t="s">
        <v>163</v>
      </c>
      <c r="L6" s="262" t="s">
        <v>162</v>
      </c>
      <c r="M6" s="285"/>
      <c r="N6" s="151"/>
      <c r="O6" s="151"/>
      <c r="P6" s="287" t="s">
        <v>155</v>
      </c>
      <c r="Q6" s="92" t="s">
        <v>156</v>
      </c>
      <c r="R6" s="287" t="s">
        <v>157</v>
      </c>
      <c r="S6" s="92" t="s">
        <v>158</v>
      </c>
      <c r="T6" s="93" t="s">
        <v>159</v>
      </c>
      <c r="U6" s="125"/>
      <c r="V6" s="285"/>
      <c r="W6" s="151"/>
      <c r="X6" s="297"/>
      <c r="Y6" s="130"/>
      <c r="Z6" s="303"/>
      <c r="AA6" s="232"/>
      <c r="AB6" s="303"/>
      <c r="AC6" s="232"/>
      <c r="AD6" s="232"/>
      <c r="AE6" s="145"/>
      <c r="AF6" s="307" t="s">
        <v>139</v>
      </c>
      <c r="AG6" s="86" t="s">
        <v>140</v>
      </c>
      <c r="AH6" s="86" t="s">
        <v>141</v>
      </c>
      <c r="AI6" s="308" t="s">
        <v>142</v>
      </c>
      <c r="AJ6" s="90" t="s">
        <v>143</v>
      </c>
      <c r="AK6" s="311"/>
      <c r="AL6" s="130"/>
      <c r="AM6" s="118" t="s">
        <v>177</v>
      </c>
      <c r="AN6" s="18" t="s">
        <v>108</v>
      </c>
      <c r="AO6" s="18"/>
      <c r="AP6" s="18" t="s">
        <v>124</v>
      </c>
      <c r="AQ6" s="320" t="s">
        <v>123</v>
      </c>
      <c r="AR6" s="322" t="s">
        <v>122</v>
      </c>
      <c r="AS6" s="321" t="s">
        <v>94</v>
      </c>
      <c r="AT6" s="18" t="s">
        <v>121</v>
      </c>
      <c r="AU6" s="320" t="s">
        <v>120</v>
      </c>
      <c r="AV6" s="326"/>
      <c r="AW6" s="91" t="s">
        <v>119</v>
      </c>
      <c r="AX6" s="90" t="s">
        <v>126</v>
      </c>
      <c r="AY6" s="90" t="s">
        <v>12</v>
      </c>
      <c r="AZ6" s="89" t="s">
        <v>13</v>
      </c>
      <c r="BA6" s="89" t="s">
        <v>127</v>
      </c>
      <c r="BB6" s="89" t="s">
        <v>95</v>
      </c>
      <c r="BC6" s="89" t="s">
        <v>101</v>
      </c>
      <c r="BD6" s="89" t="s">
        <v>92</v>
      </c>
      <c r="BE6" s="89" t="s">
        <v>93</v>
      </c>
      <c r="BF6" s="89" t="s">
        <v>176</v>
      </c>
      <c r="BG6" s="329" t="s">
        <v>101</v>
      </c>
      <c r="BH6" s="86" t="s">
        <v>102</v>
      </c>
      <c r="BI6" s="91" t="s">
        <v>128</v>
      </c>
      <c r="BJ6" s="89" t="s">
        <v>129</v>
      </c>
      <c r="BK6" s="89"/>
      <c r="BL6" s="89" t="s">
        <v>174</v>
      </c>
      <c r="BM6" s="89" t="s">
        <v>105</v>
      </c>
      <c r="BN6" s="89" t="s">
        <v>130</v>
      </c>
      <c r="BO6" s="86" t="s">
        <v>95</v>
      </c>
      <c r="BP6" s="86" t="s">
        <v>131</v>
      </c>
      <c r="BQ6" s="86" t="s">
        <v>180</v>
      </c>
      <c r="BR6" s="90" t="s">
        <v>132</v>
      </c>
      <c r="BS6" s="86" t="s">
        <v>133</v>
      </c>
      <c r="BT6" s="331" t="s">
        <v>100</v>
      </c>
      <c r="BU6" s="322" t="s">
        <v>134</v>
      </c>
      <c r="BV6" s="10" t="s">
        <v>175</v>
      </c>
      <c r="BW6" s="322" t="s">
        <v>135</v>
      </c>
      <c r="BX6" s="130"/>
      <c r="BY6" s="308" t="s">
        <v>136</v>
      </c>
      <c r="BZ6" s="86" t="s">
        <v>137</v>
      </c>
      <c r="CA6" s="307" t="s">
        <v>103</v>
      </c>
      <c r="CB6" s="102" t="s">
        <v>138</v>
      </c>
      <c r="CC6" s="334" t="s">
        <v>179</v>
      </c>
      <c r="CD6" s="102" t="s">
        <v>170</v>
      </c>
      <c r="CE6" s="85" t="s">
        <v>178</v>
      </c>
      <c r="CF6" s="337" t="s">
        <v>118</v>
      </c>
      <c r="CG6" s="102" t="s">
        <v>169</v>
      </c>
      <c r="CH6" s="127"/>
      <c r="CI6" s="19" t="s">
        <v>14</v>
      </c>
      <c r="CJ6" s="19" t="s">
        <v>15</v>
      </c>
      <c r="CK6" s="19" t="s">
        <v>16</v>
      </c>
      <c r="CL6" s="19" t="s">
        <v>17</v>
      </c>
      <c r="CM6" s="19" t="s">
        <v>18</v>
      </c>
      <c r="CN6" s="19" t="s">
        <v>19</v>
      </c>
      <c r="CO6" s="105">
        <v>45020404</v>
      </c>
      <c r="CP6" s="19" t="s">
        <v>171</v>
      </c>
      <c r="CQ6" s="19" t="s">
        <v>172</v>
      </c>
      <c r="CR6" s="105" t="s">
        <v>173</v>
      </c>
      <c r="CS6" s="106" t="s">
        <v>106</v>
      </c>
      <c r="CT6" s="107" t="s">
        <v>104</v>
      </c>
      <c r="CU6" s="159"/>
      <c r="CV6" s="168"/>
      <c r="CW6" s="86" t="s">
        <v>115</v>
      </c>
      <c r="CX6" s="86" t="s">
        <v>114</v>
      </c>
      <c r="CY6" s="86" t="s">
        <v>113</v>
      </c>
      <c r="CZ6" s="136"/>
      <c r="DA6" s="87" t="s">
        <v>112</v>
      </c>
      <c r="DB6" s="87" t="s">
        <v>111</v>
      </c>
      <c r="DC6" s="87" t="s">
        <v>90</v>
      </c>
      <c r="DD6" s="136"/>
      <c r="DE6" s="87" t="s">
        <v>87</v>
      </c>
      <c r="DF6" s="87" t="s">
        <v>110</v>
      </c>
      <c r="DG6" s="87" t="s">
        <v>91</v>
      </c>
      <c r="DH6" s="162"/>
      <c r="DI6" s="162"/>
      <c r="DJ6" s="88" t="s">
        <v>99</v>
      </c>
      <c r="DK6" s="86" t="s">
        <v>109</v>
      </c>
      <c r="DL6" s="156"/>
      <c r="DM6" s="88" t="s">
        <v>97</v>
      </c>
      <c r="DN6" s="11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</row>
    <row r="7" spans="1:150" s="14" customFormat="1" ht="15.6" customHeight="1" x14ac:dyDescent="0.25">
      <c r="A7" s="196">
        <v>1</v>
      </c>
      <c r="B7" s="170" t="s">
        <v>20</v>
      </c>
      <c r="C7" s="233">
        <f t="shared" ref="C7:C38" si="0">F7+G7+H7+M7+N7+O7+U7+V7+W7+X7+Y7+Z7+AA7+AB7+AC7+AD7+AK7+AL7+AV7+BX7+CH7+AE7+CU7</f>
        <v>11388772</v>
      </c>
      <c r="D7" s="223">
        <v>11388772</v>
      </c>
      <c r="E7" s="41">
        <f t="shared" ref="E7:E38" si="1">D7-C7</f>
        <v>0</v>
      </c>
      <c r="F7" s="55"/>
      <c r="G7" s="253">
        <v>49577</v>
      </c>
      <c r="H7" s="254">
        <f>I7+J7+K7+L7</f>
        <v>2555146</v>
      </c>
      <c r="I7" s="264">
        <v>773920</v>
      </c>
      <c r="J7" s="254">
        <v>1334197</v>
      </c>
      <c r="K7" s="274">
        <v>447029</v>
      </c>
      <c r="L7" s="247"/>
      <c r="M7" s="241"/>
      <c r="N7" s="254">
        <v>1330752</v>
      </c>
      <c r="O7" s="254">
        <f t="shared" ref="O7:O38" si="2">P7+Q7+R7+S7+T7</f>
        <v>2482500</v>
      </c>
      <c r="P7" s="83">
        <v>26000</v>
      </c>
      <c r="Q7" s="256">
        <v>1837500</v>
      </c>
      <c r="R7" s="83"/>
      <c r="S7" s="256">
        <v>619000</v>
      </c>
      <c r="T7" s="191"/>
      <c r="U7" s="23"/>
      <c r="V7" s="25"/>
      <c r="W7" s="254">
        <v>420997</v>
      </c>
      <c r="X7" s="288">
        <v>647</v>
      </c>
      <c r="Y7" s="254">
        <v>14461</v>
      </c>
      <c r="Z7" s="288"/>
      <c r="AA7" s="254">
        <v>305732</v>
      </c>
      <c r="AB7" s="288"/>
      <c r="AC7" s="254">
        <v>119425</v>
      </c>
      <c r="AD7" s="254">
        <v>47088</v>
      </c>
      <c r="AE7" s="191">
        <f>AF7+AG7+AH7+AI7+AJ7</f>
        <v>0</v>
      </c>
      <c r="AF7" s="25"/>
      <c r="AG7" s="256">
        <v>-900000</v>
      </c>
      <c r="AH7" s="256">
        <v>900000</v>
      </c>
      <c r="AI7" s="191"/>
      <c r="AJ7" s="25"/>
      <c r="AK7" s="256"/>
      <c r="AL7" s="256">
        <f>AP7+AQ7+AR7+AS7+AT7</f>
        <v>1290562</v>
      </c>
      <c r="AM7" s="313">
        <v>-1290562</v>
      </c>
      <c r="AN7" s="43">
        <f t="shared" ref="AN7:AN38" si="3">AL7-AS7</f>
        <v>1290562</v>
      </c>
      <c r="AO7" s="43">
        <f>AM7+AN7</f>
        <v>0</v>
      </c>
      <c r="AP7" s="23"/>
      <c r="AQ7" s="25"/>
      <c r="AR7" s="256">
        <v>1290562</v>
      </c>
      <c r="AS7" s="191"/>
      <c r="AT7" s="23"/>
      <c r="AU7" s="25"/>
      <c r="AV7" s="253">
        <f t="shared" ref="AV7:AV38" si="4">AW7+AX7+BA7+BC7+BF7+BG7+BH7+BI7+BJ7+BK7+BL7+BM7+BN7+BO7+BP7+BQ7+BR7+BS7+BT7+BU7+BW7+BV7</f>
        <v>2457117</v>
      </c>
      <c r="AW7" s="247"/>
      <c r="AX7" s="49"/>
      <c r="AY7" s="49"/>
      <c r="AZ7" s="49"/>
      <c r="BA7" s="49"/>
      <c r="BB7" s="49"/>
      <c r="BC7" s="49"/>
      <c r="BD7" s="49"/>
      <c r="BE7" s="49"/>
      <c r="BF7" s="49"/>
      <c r="BG7" s="241"/>
      <c r="BH7" s="254">
        <v>23972</v>
      </c>
      <c r="BI7" s="247"/>
      <c r="BJ7" s="49">
        <v>54056</v>
      </c>
      <c r="BK7" s="197"/>
      <c r="BL7" s="49"/>
      <c r="BM7" s="49"/>
      <c r="BN7" s="49"/>
      <c r="BO7" s="49"/>
      <c r="BP7" s="49"/>
      <c r="BQ7" s="49"/>
      <c r="BR7" s="241">
        <v>13000</v>
      </c>
      <c r="BS7" s="253">
        <v>2366089</v>
      </c>
      <c r="BT7" s="288"/>
      <c r="BU7" s="254"/>
      <c r="BV7" s="198"/>
      <c r="BW7" s="333"/>
      <c r="BX7" s="253">
        <f>BY7+CA7+CB7+CD7+CE7+CF7+CG7+CC7</f>
        <v>314768</v>
      </c>
      <c r="BY7" s="251"/>
      <c r="BZ7" s="53"/>
      <c r="CA7" s="55"/>
      <c r="CB7" s="253"/>
      <c r="CC7" s="251"/>
      <c r="CD7" s="53"/>
      <c r="CE7" s="53"/>
      <c r="CF7" s="55"/>
      <c r="CG7" s="253">
        <v>314768</v>
      </c>
      <c r="CH7" s="191">
        <f t="shared" ref="CH7:CH38" si="5">CI7+CM7+CP7+CT7+CS7</f>
        <v>0</v>
      </c>
      <c r="CI7" s="23">
        <f t="shared" ref="CI7:CI38" si="6">CJ7+CK7+CL7</f>
        <v>0</v>
      </c>
      <c r="CJ7" s="23"/>
      <c r="CK7" s="23"/>
      <c r="CL7" s="23"/>
      <c r="CM7" s="23">
        <f t="shared" ref="CM7:CM38" si="7">CN7+CO7</f>
        <v>0</v>
      </c>
      <c r="CN7" s="23"/>
      <c r="CO7" s="23"/>
      <c r="CP7" s="23">
        <f t="shared" ref="CP7:CP38" si="8">CQ7+CR7</f>
        <v>0</v>
      </c>
      <c r="CQ7" s="23"/>
      <c r="CR7" s="23"/>
      <c r="CS7" s="22"/>
      <c r="CT7" s="22"/>
      <c r="CU7" s="23">
        <f>CZ7+DD7+CV7+DL7+DN7+DI7</f>
        <v>0</v>
      </c>
      <c r="CV7" s="23">
        <f>CW7+CX7+CY7</f>
        <v>0</v>
      </c>
      <c r="CW7" s="22"/>
      <c r="CX7" s="22"/>
      <c r="CY7" s="22"/>
      <c r="CZ7" s="23">
        <f t="shared" ref="CZ7:CZ38" si="9">DA7+DC7+DB7</f>
        <v>0</v>
      </c>
      <c r="DA7" s="22"/>
      <c r="DB7" s="22"/>
      <c r="DC7" s="22"/>
      <c r="DD7" s="23">
        <f t="shared" ref="DD7:DD64" si="10">DE7+DF7+DG7</f>
        <v>0</v>
      </c>
      <c r="DE7" s="22"/>
      <c r="DF7" s="22"/>
      <c r="DG7" s="26"/>
      <c r="DH7" s="96"/>
      <c r="DI7" s="42">
        <f>DJ7+DK7</f>
        <v>0</v>
      </c>
      <c r="DJ7" s="45"/>
      <c r="DK7" s="199"/>
      <c r="DL7" s="186">
        <f>DM7</f>
        <v>0</v>
      </c>
      <c r="DM7" s="45"/>
      <c r="DN7" s="45"/>
      <c r="DO7" s="20"/>
      <c r="DP7" s="20"/>
      <c r="DQ7" s="20"/>
      <c r="DR7" s="20"/>
      <c r="DS7" s="20"/>
      <c r="DT7" s="20"/>
      <c r="DU7" s="20"/>
      <c r="DV7" s="20"/>
      <c r="DW7" s="20"/>
      <c r="DX7" s="20"/>
    </row>
    <row r="8" spans="1:150" s="14" customFormat="1" ht="15.6" customHeight="1" x14ac:dyDescent="0.25">
      <c r="A8" s="200">
        <v>2</v>
      </c>
      <c r="B8" s="27" t="s">
        <v>21</v>
      </c>
      <c r="C8" s="233">
        <f t="shared" si="0"/>
        <v>8380483</v>
      </c>
      <c r="D8" s="224">
        <v>8380483</v>
      </c>
      <c r="E8" s="41">
        <f t="shared" si="1"/>
        <v>0</v>
      </c>
      <c r="F8" s="241"/>
      <c r="G8" s="254">
        <v>35191</v>
      </c>
      <c r="H8" s="254">
        <f t="shared" ref="H8:H69" si="11">I8+J8+K8+L8</f>
        <v>1734144</v>
      </c>
      <c r="I8" s="264">
        <v>387651</v>
      </c>
      <c r="J8" s="254">
        <v>1048474</v>
      </c>
      <c r="K8" s="274">
        <v>298019</v>
      </c>
      <c r="L8" s="247"/>
      <c r="M8" s="241"/>
      <c r="N8" s="254">
        <v>330513</v>
      </c>
      <c r="O8" s="253">
        <f t="shared" si="2"/>
        <v>2558196</v>
      </c>
      <c r="P8" s="83"/>
      <c r="Q8" s="256">
        <v>1738196</v>
      </c>
      <c r="R8" s="83"/>
      <c r="S8" s="256">
        <v>820000</v>
      </c>
      <c r="T8" s="191"/>
      <c r="U8" s="23"/>
      <c r="V8" s="25"/>
      <c r="W8" s="254">
        <v>386583</v>
      </c>
      <c r="X8" s="288">
        <v>3954</v>
      </c>
      <c r="Y8" s="254">
        <v>579805</v>
      </c>
      <c r="Z8" s="288"/>
      <c r="AA8" s="254">
        <v>6321</v>
      </c>
      <c r="AB8" s="288"/>
      <c r="AC8" s="254">
        <v>51572</v>
      </c>
      <c r="AD8" s="254">
        <v>293805</v>
      </c>
      <c r="AE8" s="191">
        <f t="shared" ref="AE8:AE71" si="12">AF8+AG8+AH8+AI8+AJ8</f>
        <v>0</v>
      </c>
      <c r="AF8" s="25"/>
      <c r="AG8" s="256">
        <v>-8000</v>
      </c>
      <c r="AH8" s="256">
        <v>8000</v>
      </c>
      <c r="AI8" s="191"/>
      <c r="AJ8" s="25"/>
      <c r="AK8" s="256"/>
      <c r="AL8" s="256">
        <f t="shared" ref="AL8:AL69" si="13">AP8+AQ8+AR8+AS8+AT8</f>
        <v>1000000</v>
      </c>
      <c r="AM8" s="313">
        <v>-1000000</v>
      </c>
      <c r="AN8" s="43">
        <f t="shared" si="3"/>
        <v>1000000</v>
      </c>
      <c r="AO8" s="43">
        <f t="shared" ref="AO8:AO71" si="14">AM8+AN8</f>
        <v>0</v>
      </c>
      <c r="AP8" s="23"/>
      <c r="AQ8" s="25"/>
      <c r="AR8" s="256">
        <v>1000000</v>
      </c>
      <c r="AS8" s="191"/>
      <c r="AT8" s="23"/>
      <c r="AU8" s="25"/>
      <c r="AV8" s="253">
        <f t="shared" si="4"/>
        <v>919434</v>
      </c>
      <c r="AW8" s="247"/>
      <c r="AX8" s="49"/>
      <c r="AY8" s="49"/>
      <c r="AZ8" s="49"/>
      <c r="BA8" s="49"/>
      <c r="BB8" s="49"/>
      <c r="BC8" s="49"/>
      <c r="BD8" s="49"/>
      <c r="BE8" s="49"/>
      <c r="BF8" s="49"/>
      <c r="BG8" s="241"/>
      <c r="BH8" s="254">
        <v>29396</v>
      </c>
      <c r="BI8" s="247"/>
      <c r="BJ8" s="49"/>
      <c r="BK8" s="49"/>
      <c r="BL8" s="49"/>
      <c r="BM8" s="49"/>
      <c r="BN8" s="49"/>
      <c r="BO8" s="49"/>
      <c r="BP8" s="49"/>
      <c r="BQ8" s="49"/>
      <c r="BR8" s="241"/>
      <c r="BS8" s="254">
        <v>724244</v>
      </c>
      <c r="BT8" s="288"/>
      <c r="BU8" s="254">
        <v>165794</v>
      </c>
      <c r="BV8" s="288"/>
      <c r="BW8" s="254"/>
      <c r="BX8" s="253">
        <f t="shared" ref="BX8:BX71" si="15">BY8+CA8+CB8+CD8+CE8+CF8+CG8+CC8</f>
        <v>480965</v>
      </c>
      <c r="BY8" s="247"/>
      <c r="BZ8" s="49"/>
      <c r="CA8" s="241"/>
      <c r="CB8" s="254">
        <v>22275</v>
      </c>
      <c r="CC8" s="247"/>
      <c r="CD8" s="49"/>
      <c r="CE8" s="49"/>
      <c r="CF8" s="241"/>
      <c r="CG8" s="254">
        <v>458690</v>
      </c>
      <c r="CH8" s="191">
        <f t="shared" si="5"/>
        <v>0</v>
      </c>
      <c r="CI8" s="23">
        <f t="shared" si="6"/>
        <v>0</v>
      </c>
      <c r="CJ8" s="23"/>
      <c r="CK8" s="23"/>
      <c r="CL8" s="23"/>
      <c r="CM8" s="23">
        <f t="shared" si="7"/>
        <v>0</v>
      </c>
      <c r="CN8" s="23"/>
      <c r="CO8" s="23"/>
      <c r="CP8" s="22">
        <f t="shared" si="8"/>
        <v>0</v>
      </c>
      <c r="CQ8" s="23"/>
      <c r="CR8" s="23"/>
      <c r="CS8" s="26"/>
      <c r="CT8" s="26"/>
      <c r="CU8" s="23">
        <f t="shared" ref="CU8:CU9" si="16">CZ8+DD8+CV8+DL8+DN8+DI8</f>
        <v>0</v>
      </c>
      <c r="CV8" s="23">
        <f t="shared" ref="CV8:CV64" si="17">CW8+CX8+CY8</f>
        <v>0</v>
      </c>
      <c r="CW8" s="22"/>
      <c r="CX8" s="22"/>
      <c r="CY8" s="22"/>
      <c r="CZ8" s="22">
        <f t="shared" si="9"/>
        <v>0</v>
      </c>
      <c r="DA8" s="22"/>
      <c r="DB8" s="22"/>
      <c r="DC8" s="22"/>
      <c r="DD8" s="21">
        <f t="shared" si="10"/>
        <v>0</v>
      </c>
      <c r="DE8" s="27"/>
      <c r="DF8" s="27"/>
      <c r="DG8" s="27"/>
      <c r="DH8" s="84"/>
      <c r="DI8" s="42">
        <f t="shared" ref="DI8:DI60" si="18">DJ8+DK8</f>
        <v>0</v>
      </c>
      <c r="DJ8" s="46"/>
      <c r="DK8" s="201"/>
      <c r="DL8" s="187">
        <f t="shared" ref="DL8:DL69" si="19">DM8</f>
        <v>0</v>
      </c>
      <c r="DM8" s="46"/>
      <c r="DN8" s="46"/>
      <c r="DO8" s="20"/>
      <c r="DP8" s="20"/>
      <c r="DQ8" s="20"/>
      <c r="DR8" s="20"/>
      <c r="DS8" s="20"/>
      <c r="DT8" s="20"/>
      <c r="DU8" s="20"/>
      <c r="DV8" s="20"/>
      <c r="DW8" s="20"/>
      <c r="DX8" s="20"/>
    </row>
    <row r="9" spans="1:150" s="14" customFormat="1" ht="15.6" customHeight="1" x14ac:dyDescent="0.25">
      <c r="A9" s="200">
        <v>3</v>
      </c>
      <c r="B9" s="27" t="s">
        <v>22</v>
      </c>
      <c r="C9" s="234">
        <f t="shared" si="0"/>
        <v>12096607</v>
      </c>
      <c r="D9" s="223">
        <v>12096607</v>
      </c>
      <c r="E9" s="4">
        <f t="shared" si="1"/>
        <v>0</v>
      </c>
      <c r="F9" s="241"/>
      <c r="G9" s="254">
        <v>52561</v>
      </c>
      <c r="H9" s="254">
        <f t="shared" si="11"/>
        <v>2206184</v>
      </c>
      <c r="I9" s="264">
        <v>631248</v>
      </c>
      <c r="J9" s="254">
        <v>1013169</v>
      </c>
      <c r="K9" s="274">
        <v>561767</v>
      </c>
      <c r="L9" s="247"/>
      <c r="M9" s="241"/>
      <c r="N9" s="254">
        <v>907267</v>
      </c>
      <c r="O9" s="254">
        <f t="shared" si="2"/>
        <v>2164324</v>
      </c>
      <c r="P9" s="83"/>
      <c r="Q9" s="256">
        <v>1664324</v>
      </c>
      <c r="R9" s="83"/>
      <c r="S9" s="256">
        <v>500000</v>
      </c>
      <c r="T9" s="191"/>
      <c r="U9" s="23"/>
      <c r="V9" s="25"/>
      <c r="W9" s="254">
        <v>424703</v>
      </c>
      <c r="X9" s="288">
        <v>64009</v>
      </c>
      <c r="Y9" s="254">
        <v>108274</v>
      </c>
      <c r="Z9" s="288"/>
      <c r="AA9" s="254">
        <v>48983</v>
      </c>
      <c r="AB9" s="288"/>
      <c r="AC9" s="254">
        <v>65462</v>
      </c>
      <c r="AD9" s="254">
        <v>431074</v>
      </c>
      <c r="AE9" s="191">
        <f t="shared" si="12"/>
        <v>0</v>
      </c>
      <c r="AF9" s="25"/>
      <c r="AG9" s="256">
        <v>-1105509</v>
      </c>
      <c r="AH9" s="256">
        <v>1105509</v>
      </c>
      <c r="AI9" s="191"/>
      <c r="AJ9" s="25"/>
      <c r="AK9" s="256">
        <v>600000</v>
      </c>
      <c r="AL9" s="256">
        <f t="shared" si="13"/>
        <v>24705</v>
      </c>
      <c r="AM9" s="313">
        <v>-24705</v>
      </c>
      <c r="AN9" s="43">
        <f t="shared" si="3"/>
        <v>24705</v>
      </c>
      <c r="AO9" s="43">
        <f t="shared" si="14"/>
        <v>0</v>
      </c>
      <c r="AP9" s="23"/>
      <c r="AQ9" s="25"/>
      <c r="AR9" s="256">
        <v>24705</v>
      </c>
      <c r="AS9" s="191"/>
      <c r="AT9" s="23"/>
      <c r="AU9" s="25"/>
      <c r="AV9" s="253">
        <f t="shared" si="4"/>
        <v>4725123</v>
      </c>
      <c r="AW9" s="247"/>
      <c r="AX9" s="49"/>
      <c r="AY9" s="49"/>
      <c r="AZ9" s="49"/>
      <c r="BA9" s="49"/>
      <c r="BB9" s="49"/>
      <c r="BC9" s="49"/>
      <c r="BD9" s="49"/>
      <c r="BE9" s="49"/>
      <c r="BF9" s="49"/>
      <c r="BG9" s="241"/>
      <c r="BH9" s="254">
        <v>47712</v>
      </c>
      <c r="BI9" s="247"/>
      <c r="BJ9" s="49"/>
      <c r="BK9" s="49"/>
      <c r="BL9" s="49"/>
      <c r="BM9" s="49"/>
      <c r="BN9" s="49">
        <v>377403</v>
      </c>
      <c r="BO9" s="49"/>
      <c r="BP9" s="49"/>
      <c r="BQ9" s="49"/>
      <c r="BR9" s="241"/>
      <c r="BS9" s="254">
        <v>4300008</v>
      </c>
      <c r="BT9" s="288"/>
      <c r="BU9" s="254"/>
      <c r="BV9" s="288"/>
      <c r="BW9" s="254"/>
      <c r="BX9" s="253">
        <f t="shared" si="15"/>
        <v>78268</v>
      </c>
      <c r="BY9" s="247"/>
      <c r="BZ9" s="49"/>
      <c r="CA9" s="241"/>
      <c r="CB9" s="254"/>
      <c r="CC9" s="247"/>
      <c r="CD9" s="49">
        <v>78268</v>
      </c>
      <c r="CE9" s="49"/>
      <c r="CF9" s="241"/>
      <c r="CG9" s="254"/>
      <c r="CH9" s="191">
        <f t="shared" si="5"/>
        <v>195670</v>
      </c>
      <c r="CI9" s="23">
        <f t="shared" si="6"/>
        <v>0</v>
      </c>
      <c r="CJ9" s="23"/>
      <c r="CK9" s="23"/>
      <c r="CL9" s="23"/>
      <c r="CM9" s="23">
        <f t="shared" si="7"/>
        <v>0</v>
      </c>
      <c r="CN9" s="23"/>
      <c r="CO9" s="23"/>
      <c r="CP9" s="22">
        <f t="shared" si="8"/>
        <v>195670</v>
      </c>
      <c r="CQ9" s="23">
        <v>195670</v>
      </c>
      <c r="CR9" s="23"/>
      <c r="CS9" s="26"/>
      <c r="CT9" s="26"/>
      <c r="CU9" s="23">
        <f t="shared" si="16"/>
        <v>0</v>
      </c>
      <c r="CV9" s="23">
        <f t="shared" si="17"/>
        <v>0</v>
      </c>
      <c r="CW9" s="22"/>
      <c r="CX9" s="22"/>
      <c r="CY9" s="22"/>
      <c r="CZ9" s="22">
        <f t="shared" si="9"/>
        <v>0</v>
      </c>
      <c r="DA9" s="22"/>
      <c r="DB9" s="22"/>
      <c r="DC9" s="22"/>
      <c r="DD9" s="21">
        <f t="shared" si="10"/>
        <v>0</v>
      </c>
      <c r="DE9" s="27"/>
      <c r="DF9" s="27"/>
      <c r="DG9" s="27"/>
      <c r="DH9" s="84"/>
      <c r="DI9" s="42">
        <f t="shared" si="18"/>
        <v>0</v>
      </c>
      <c r="DJ9" s="46"/>
      <c r="DK9" s="201"/>
      <c r="DL9" s="187">
        <f t="shared" si="19"/>
        <v>0</v>
      </c>
      <c r="DM9" s="46"/>
      <c r="DN9" s="46"/>
      <c r="DO9" s="20"/>
      <c r="DP9" s="20"/>
      <c r="DQ9" s="20"/>
      <c r="DR9" s="20"/>
      <c r="DS9" s="20"/>
      <c r="DT9" s="20"/>
      <c r="DU9" s="20"/>
      <c r="DV9" s="20"/>
      <c r="DW9" s="20"/>
      <c r="DX9" s="20"/>
    </row>
    <row r="10" spans="1:150" s="14" customFormat="1" ht="15.6" customHeight="1" x14ac:dyDescent="0.25">
      <c r="A10" s="200">
        <v>4</v>
      </c>
      <c r="B10" s="27" t="s">
        <v>23</v>
      </c>
      <c r="C10" s="234">
        <f t="shared" si="0"/>
        <v>6724730</v>
      </c>
      <c r="D10" s="225">
        <v>6724730</v>
      </c>
      <c r="E10" s="4">
        <f t="shared" si="1"/>
        <v>0</v>
      </c>
      <c r="F10" s="241"/>
      <c r="G10" s="254">
        <v>16005</v>
      </c>
      <c r="H10" s="254">
        <f t="shared" si="11"/>
        <v>1257641</v>
      </c>
      <c r="I10" s="264">
        <v>195229</v>
      </c>
      <c r="J10" s="254">
        <v>764392</v>
      </c>
      <c r="K10" s="274">
        <v>298020</v>
      </c>
      <c r="L10" s="247"/>
      <c r="M10" s="241"/>
      <c r="N10" s="254">
        <v>368117</v>
      </c>
      <c r="O10" s="254">
        <f t="shared" si="2"/>
        <v>2109109</v>
      </c>
      <c r="P10" s="83"/>
      <c r="Q10" s="256">
        <v>1748109</v>
      </c>
      <c r="R10" s="83"/>
      <c r="S10" s="256">
        <v>361000</v>
      </c>
      <c r="T10" s="191"/>
      <c r="U10" s="23"/>
      <c r="V10" s="25"/>
      <c r="W10" s="254">
        <v>100928</v>
      </c>
      <c r="X10" s="288">
        <v>27489</v>
      </c>
      <c r="Y10" s="254">
        <v>75720</v>
      </c>
      <c r="Z10" s="288"/>
      <c r="AA10" s="254">
        <v>139246</v>
      </c>
      <c r="AB10" s="288"/>
      <c r="AC10" s="254">
        <v>54653</v>
      </c>
      <c r="AD10" s="254">
        <v>2569</v>
      </c>
      <c r="AE10" s="191">
        <f t="shared" si="12"/>
        <v>0</v>
      </c>
      <c r="AF10" s="25"/>
      <c r="AG10" s="256"/>
      <c r="AH10" s="256"/>
      <c r="AI10" s="191"/>
      <c r="AJ10" s="25"/>
      <c r="AK10" s="256"/>
      <c r="AL10" s="256">
        <f t="shared" si="13"/>
        <v>777025</v>
      </c>
      <c r="AM10" s="313">
        <v>-777025</v>
      </c>
      <c r="AN10" s="43">
        <f t="shared" si="3"/>
        <v>777025</v>
      </c>
      <c r="AO10" s="43">
        <f t="shared" si="14"/>
        <v>0</v>
      </c>
      <c r="AP10" s="23"/>
      <c r="AQ10" s="25"/>
      <c r="AR10" s="256">
        <v>777025</v>
      </c>
      <c r="AS10" s="191"/>
      <c r="AT10" s="23"/>
      <c r="AU10" s="25"/>
      <c r="AV10" s="253">
        <f t="shared" si="4"/>
        <v>765308</v>
      </c>
      <c r="AW10" s="247"/>
      <c r="AX10" s="49"/>
      <c r="AY10" s="49"/>
      <c r="AZ10" s="49"/>
      <c r="BA10" s="49"/>
      <c r="BB10" s="49"/>
      <c r="BC10" s="49"/>
      <c r="BD10" s="49"/>
      <c r="BE10" s="49"/>
      <c r="BF10" s="49"/>
      <c r="BG10" s="241"/>
      <c r="BH10" s="254">
        <v>7100</v>
      </c>
      <c r="BI10" s="247"/>
      <c r="BJ10" s="49">
        <v>5946</v>
      </c>
      <c r="BK10" s="49"/>
      <c r="BL10" s="49"/>
      <c r="BM10" s="49"/>
      <c r="BN10" s="49">
        <v>752262</v>
      </c>
      <c r="BO10" s="49"/>
      <c r="BP10" s="49"/>
      <c r="BQ10" s="49"/>
      <c r="BR10" s="241"/>
      <c r="BS10" s="254"/>
      <c r="BT10" s="288"/>
      <c r="BU10" s="254"/>
      <c r="BV10" s="288"/>
      <c r="BW10" s="254"/>
      <c r="BX10" s="253">
        <f t="shared" si="15"/>
        <v>804395</v>
      </c>
      <c r="BY10" s="247"/>
      <c r="BZ10" s="49"/>
      <c r="CA10" s="241"/>
      <c r="CB10" s="254"/>
      <c r="CC10" s="247"/>
      <c r="CD10" s="49">
        <v>90610</v>
      </c>
      <c r="CE10" s="49"/>
      <c r="CF10" s="241"/>
      <c r="CG10" s="254">
        <v>713785</v>
      </c>
      <c r="CH10" s="191">
        <f t="shared" si="5"/>
        <v>226525</v>
      </c>
      <c r="CI10" s="23">
        <f t="shared" si="6"/>
        <v>0</v>
      </c>
      <c r="CJ10" s="23"/>
      <c r="CK10" s="23"/>
      <c r="CL10" s="23"/>
      <c r="CM10" s="23">
        <f t="shared" si="7"/>
        <v>0</v>
      </c>
      <c r="CN10" s="23"/>
      <c r="CO10" s="23"/>
      <c r="CP10" s="22">
        <f t="shared" si="8"/>
        <v>226525</v>
      </c>
      <c r="CQ10" s="23">
        <v>226525</v>
      </c>
      <c r="CR10" s="23"/>
      <c r="CS10" s="26"/>
      <c r="CT10" s="26"/>
      <c r="CU10" s="23">
        <f t="shared" ref="CU10:CU15" si="20">CZ10+DD10+CV10+DL10+DN10+DI10</f>
        <v>0</v>
      </c>
      <c r="CV10" s="23">
        <f t="shared" si="17"/>
        <v>0</v>
      </c>
      <c r="CW10" s="23"/>
      <c r="CX10" s="22"/>
      <c r="CY10" s="22"/>
      <c r="CZ10" s="22">
        <f t="shared" si="9"/>
        <v>0</v>
      </c>
      <c r="DA10" s="22"/>
      <c r="DB10" s="22"/>
      <c r="DC10" s="22"/>
      <c r="DD10" s="21">
        <f t="shared" si="10"/>
        <v>0</v>
      </c>
      <c r="DE10" s="27"/>
      <c r="DF10" s="27"/>
      <c r="DG10" s="27"/>
      <c r="DH10" s="84"/>
      <c r="DI10" s="42">
        <f t="shared" si="18"/>
        <v>0</v>
      </c>
      <c r="DJ10" s="46"/>
      <c r="DK10" s="201"/>
      <c r="DL10" s="187">
        <f t="shared" si="19"/>
        <v>0</v>
      </c>
      <c r="DM10" s="46"/>
      <c r="DN10" s="46"/>
      <c r="DO10" s="20"/>
      <c r="DP10" s="20"/>
      <c r="DQ10" s="20"/>
      <c r="DR10" s="20"/>
      <c r="DS10" s="20"/>
      <c r="DT10" s="20"/>
      <c r="DU10" s="20"/>
      <c r="DV10" s="20"/>
      <c r="DW10" s="20"/>
      <c r="DX10" s="20"/>
    </row>
    <row r="11" spans="1:150" s="14" customFormat="1" ht="15.6" customHeight="1" x14ac:dyDescent="0.25">
      <c r="A11" s="200">
        <v>5</v>
      </c>
      <c r="B11" s="57" t="s">
        <v>24</v>
      </c>
      <c r="C11" s="233">
        <f t="shared" si="0"/>
        <v>13621323</v>
      </c>
      <c r="D11" s="224">
        <v>13621323</v>
      </c>
      <c r="E11" s="41">
        <f t="shared" si="1"/>
        <v>0</v>
      </c>
      <c r="F11" s="241"/>
      <c r="G11" s="254">
        <v>4341</v>
      </c>
      <c r="H11" s="254">
        <f t="shared" si="11"/>
        <v>2829424</v>
      </c>
      <c r="I11" s="264">
        <v>708611</v>
      </c>
      <c r="J11" s="254">
        <v>1413017</v>
      </c>
      <c r="K11" s="274">
        <v>707796</v>
      </c>
      <c r="L11" s="247"/>
      <c r="M11" s="241"/>
      <c r="N11" s="254">
        <v>351128</v>
      </c>
      <c r="O11" s="254">
        <f t="shared" si="2"/>
        <v>3532758</v>
      </c>
      <c r="P11" s="83">
        <v>25000</v>
      </c>
      <c r="Q11" s="256">
        <v>2729758</v>
      </c>
      <c r="R11" s="197"/>
      <c r="S11" s="256">
        <v>778000</v>
      </c>
      <c r="T11" s="191"/>
      <c r="U11" s="23"/>
      <c r="V11" s="25"/>
      <c r="W11" s="254">
        <v>438313</v>
      </c>
      <c r="X11" s="288">
        <v>53143</v>
      </c>
      <c r="Y11" s="254">
        <v>42985</v>
      </c>
      <c r="Z11" s="288"/>
      <c r="AA11" s="254">
        <v>264854</v>
      </c>
      <c r="AB11" s="288"/>
      <c r="AC11" s="254">
        <v>81964</v>
      </c>
      <c r="AD11" s="254"/>
      <c r="AE11" s="191">
        <f t="shared" si="12"/>
        <v>0</v>
      </c>
      <c r="AF11" s="25"/>
      <c r="AG11" s="256">
        <v>-1144425</v>
      </c>
      <c r="AH11" s="256">
        <v>1144425</v>
      </c>
      <c r="AI11" s="191"/>
      <c r="AJ11" s="25"/>
      <c r="AK11" s="256"/>
      <c r="AL11" s="256">
        <f t="shared" si="13"/>
        <v>0</v>
      </c>
      <c r="AM11" s="313">
        <v>0</v>
      </c>
      <c r="AN11" s="43">
        <f t="shared" si="3"/>
        <v>0</v>
      </c>
      <c r="AO11" s="43">
        <f t="shared" si="14"/>
        <v>0</v>
      </c>
      <c r="AP11" s="23"/>
      <c r="AQ11" s="25"/>
      <c r="AR11" s="254"/>
      <c r="AS11" s="191"/>
      <c r="AT11" s="23"/>
      <c r="AU11" s="25"/>
      <c r="AV11" s="253">
        <f t="shared" si="4"/>
        <v>4684007</v>
      </c>
      <c r="AW11" s="247"/>
      <c r="AX11" s="49"/>
      <c r="AY11" s="49"/>
      <c r="AZ11" s="49"/>
      <c r="BA11" s="49"/>
      <c r="BB11" s="49"/>
      <c r="BC11" s="49"/>
      <c r="BD11" s="49"/>
      <c r="BE11" s="49"/>
      <c r="BF11" s="49"/>
      <c r="BG11" s="241"/>
      <c r="BH11" s="254">
        <v>64220</v>
      </c>
      <c r="BI11" s="247"/>
      <c r="BJ11" s="49">
        <v>73297</v>
      </c>
      <c r="BK11" s="49"/>
      <c r="BL11" s="49"/>
      <c r="BM11" s="49"/>
      <c r="BN11" s="49"/>
      <c r="BO11" s="49"/>
      <c r="BP11" s="49">
        <v>5363</v>
      </c>
      <c r="BQ11" s="49"/>
      <c r="BR11" s="241"/>
      <c r="BS11" s="254">
        <v>3747794</v>
      </c>
      <c r="BT11" s="288"/>
      <c r="BU11" s="254">
        <v>793333</v>
      </c>
      <c r="BV11" s="288"/>
      <c r="BW11" s="254"/>
      <c r="BX11" s="253">
        <f t="shared" si="15"/>
        <v>719502</v>
      </c>
      <c r="BY11" s="247"/>
      <c r="BZ11" s="49"/>
      <c r="CA11" s="241">
        <v>171625</v>
      </c>
      <c r="CB11" s="254"/>
      <c r="CC11" s="247"/>
      <c r="CD11" s="49">
        <v>97300</v>
      </c>
      <c r="CE11" s="49"/>
      <c r="CF11" s="241">
        <v>84847</v>
      </c>
      <c r="CG11" s="254">
        <v>365730</v>
      </c>
      <c r="CH11" s="191">
        <f t="shared" si="5"/>
        <v>476000</v>
      </c>
      <c r="CI11" s="23">
        <f t="shared" si="6"/>
        <v>0</v>
      </c>
      <c r="CJ11" s="23"/>
      <c r="CK11" s="23"/>
      <c r="CL11" s="23"/>
      <c r="CM11" s="23">
        <f t="shared" si="7"/>
        <v>0</v>
      </c>
      <c r="CN11" s="23"/>
      <c r="CO11" s="23"/>
      <c r="CP11" s="22">
        <f t="shared" si="8"/>
        <v>476000</v>
      </c>
      <c r="CQ11" s="23">
        <v>59500</v>
      </c>
      <c r="CR11" s="23">
        <v>416500</v>
      </c>
      <c r="CS11" s="26"/>
      <c r="CT11" s="26"/>
      <c r="CU11" s="23">
        <f t="shared" si="20"/>
        <v>142904</v>
      </c>
      <c r="CV11" s="23">
        <f t="shared" si="17"/>
        <v>35063</v>
      </c>
      <c r="CW11" s="22"/>
      <c r="CX11" s="22">
        <v>35063</v>
      </c>
      <c r="CY11" s="22"/>
      <c r="CZ11" s="22">
        <f t="shared" si="9"/>
        <v>0</v>
      </c>
      <c r="DA11" s="22"/>
      <c r="DB11" s="22"/>
      <c r="DC11" s="22"/>
      <c r="DD11" s="21">
        <f t="shared" si="10"/>
        <v>107841</v>
      </c>
      <c r="DE11" s="27">
        <v>107841</v>
      </c>
      <c r="DF11" s="27"/>
      <c r="DG11" s="27"/>
      <c r="DH11" s="84"/>
      <c r="DI11" s="42">
        <f t="shared" si="18"/>
        <v>0</v>
      </c>
      <c r="DJ11" s="46"/>
      <c r="DK11" s="201"/>
      <c r="DL11" s="187">
        <f t="shared" si="19"/>
        <v>0</v>
      </c>
      <c r="DM11" s="46"/>
      <c r="DN11" s="46"/>
      <c r="DO11" s="20"/>
      <c r="DP11" s="20"/>
      <c r="DQ11" s="20"/>
      <c r="DR11" s="20"/>
      <c r="DS11" s="20"/>
      <c r="DT11" s="20"/>
      <c r="DU11" s="20"/>
      <c r="DV11" s="20"/>
      <c r="DW11" s="20"/>
      <c r="DX11" s="20"/>
    </row>
    <row r="12" spans="1:150" s="14" customFormat="1" ht="15.6" customHeight="1" x14ac:dyDescent="0.25">
      <c r="A12" s="200">
        <v>6</v>
      </c>
      <c r="B12" s="27" t="s">
        <v>25</v>
      </c>
      <c r="C12" s="233">
        <f t="shared" si="0"/>
        <v>8885976</v>
      </c>
      <c r="D12" s="224">
        <v>8885976</v>
      </c>
      <c r="E12" s="41">
        <f t="shared" si="1"/>
        <v>0</v>
      </c>
      <c r="F12" s="241"/>
      <c r="G12" s="254">
        <v>24537</v>
      </c>
      <c r="H12" s="254">
        <f t="shared" si="11"/>
        <v>1733649</v>
      </c>
      <c r="I12" s="264">
        <v>952856</v>
      </c>
      <c r="J12" s="254">
        <v>482774</v>
      </c>
      <c r="K12" s="274">
        <v>298019</v>
      </c>
      <c r="L12" s="247"/>
      <c r="M12" s="241"/>
      <c r="N12" s="254">
        <v>484604</v>
      </c>
      <c r="O12" s="254">
        <f t="shared" si="2"/>
        <v>2470597</v>
      </c>
      <c r="P12" s="83">
        <v>25990</v>
      </c>
      <c r="Q12" s="256">
        <v>2178607</v>
      </c>
      <c r="R12" s="83"/>
      <c r="S12" s="256">
        <v>266000</v>
      </c>
      <c r="T12" s="191"/>
      <c r="U12" s="23"/>
      <c r="V12" s="25"/>
      <c r="W12" s="254">
        <v>243879</v>
      </c>
      <c r="X12" s="288"/>
      <c r="Y12" s="254">
        <v>83813</v>
      </c>
      <c r="Z12" s="288"/>
      <c r="AA12" s="254">
        <v>58331</v>
      </c>
      <c r="AB12" s="288"/>
      <c r="AC12" s="254">
        <v>78405</v>
      </c>
      <c r="AD12" s="254">
        <v>211966</v>
      </c>
      <c r="AE12" s="191">
        <f t="shared" si="12"/>
        <v>0</v>
      </c>
      <c r="AF12" s="25"/>
      <c r="AG12" s="256">
        <v>-215000</v>
      </c>
      <c r="AH12" s="256">
        <v>215000</v>
      </c>
      <c r="AI12" s="191"/>
      <c r="AJ12" s="25"/>
      <c r="AK12" s="256"/>
      <c r="AL12" s="256">
        <f t="shared" si="13"/>
        <v>551000</v>
      </c>
      <c r="AM12" s="313">
        <v>-551000</v>
      </c>
      <c r="AN12" s="43">
        <f t="shared" si="3"/>
        <v>551000</v>
      </c>
      <c r="AO12" s="43">
        <f t="shared" si="14"/>
        <v>0</v>
      </c>
      <c r="AP12" s="23"/>
      <c r="AQ12" s="25"/>
      <c r="AR12" s="256">
        <v>551000</v>
      </c>
      <c r="AS12" s="191"/>
      <c r="AT12" s="23"/>
      <c r="AU12" s="25"/>
      <c r="AV12" s="253">
        <f t="shared" si="4"/>
        <v>2038997</v>
      </c>
      <c r="AW12" s="247"/>
      <c r="AX12" s="49"/>
      <c r="AY12" s="49"/>
      <c r="AZ12" s="49"/>
      <c r="BA12" s="49"/>
      <c r="BB12" s="49"/>
      <c r="BC12" s="49"/>
      <c r="BD12" s="49"/>
      <c r="BE12" s="49"/>
      <c r="BF12" s="49"/>
      <c r="BG12" s="241"/>
      <c r="BH12" s="254">
        <v>55660</v>
      </c>
      <c r="BI12" s="247"/>
      <c r="BJ12" s="49"/>
      <c r="BK12" s="49"/>
      <c r="BL12" s="49">
        <v>234014</v>
      </c>
      <c r="BM12" s="49"/>
      <c r="BN12" s="49"/>
      <c r="BO12" s="49"/>
      <c r="BP12" s="49"/>
      <c r="BQ12" s="49"/>
      <c r="BR12" s="241"/>
      <c r="BS12" s="254"/>
      <c r="BT12" s="288">
        <v>1749323</v>
      </c>
      <c r="BU12" s="254"/>
      <c r="BV12" s="288"/>
      <c r="BW12" s="254"/>
      <c r="BX12" s="253">
        <f t="shared" si="15"/>
        <v>646071</v>
      </c>
      <c r="BY12" s="247"/>
      <c r="BZ12" s="49"/>
      <c r="CA12" s="241">
        <v>634343</v>
      </c>
      <c r="CB12" s="254">
        <v>11728</v>
      </c>
      <c r="CC12" s="247"/>
      <c r="CD12" s="49"/>
      <c r="CE12" s="49"/>
      <c r="CF12" s="241"/>
      <c r="CG12" s="254"/>
      <c r="CH12" s="191">
        <f t="shared" si="5"/>
        <v>0</v>
      </c>
      <c r="CI12" s="23">
        <f t="shared" si="6"/>
        <v>0</v>
      </c>
      <c r="CJ12" s="23"/>
      <c r="CK12" s="23"/>
      <c r="CL12" s="23"/>
      <c r="CM12" s="23">
        <f t="shared" si="7"/>
        <v>0</v>
      </c>
      <c r="CN12" s="23"/>
      <c r="CO12" s="23"/>
      <c r="CP12" s="22">
        <f t="shared" si="8"/>
        <v>0</v>
      </c>
      <c r="CQ12" s="23"/>
      <c r="CR12" s="23"/>
      <c r="CS12" s="26"/>
      <c r="CT12" s="26"/>
      <c r="CU12" s="23">
        <f t="shared" si="20"/>
        <v>260127</v>
      </c>
      <c r="CV12" s="23">
        <f t="shared" si="17"/>
        <v>0</v>
      </c>
      <c r="CW12" s="22"/>
      <c r="CX12" s="22"/>
      <c r="CY12" s="22"/>
      <c r="CZ12" s="22">
        <f t="shared" si="9"/>
        <v>0</v>
      </c>
      <c r="DA12" s="22"/>
      <c r="DB12" s="22"/>
      <c r="DC12" s="22"/>
      <c r="DD12" s="21">
        <f t="shared" si="10"/>
        <v>260127</v>
      </c>
      <c r="DE12" s="27">
        <v>260127</v>
      </c>
      <c r="DF12" s="27"/>
      <c r="DG12" s="27"/>
      <c r="DH12" s="84"/>
      <c r="DI12" s="42">
        <f t="shared" si="18"/>
        <v>0</v>
      </c>
      <c r="DJ12" s="46"/>
      <c r="DK12" s="201"/>
      <c r="DL12" s="187">
        <f t="shared" si="19"/>
        <v>0</v>
      </c>
      <c r="DM12" s="46"/>
      <c r="DN12" s="46"/>
      <c r="DO12" s="20"/>
      <c r="DP12" s="20"/>
      <c r="DQ12" s="20"/>
      <c r="DR12" s="20"/>
      <c r="DS12" s="20"/>
      <c r="DT12" s="20"/>
      <c r="DU12" s="20"/>
      <c r="DV12" s="20"/>
      <c r="DW12" s="20"/>
      <c r="DX12" s="20"/>
    </row>
    <row r="13" spans="1:150" s="14" customFormat="1" ht="15.6" customHeight="1" x14ac:dyDescent="0.25">
      <c r="A13" s="200">
        <v>7</v>
      </c>
      <c r="B13" s="27" t="s">
        <v>26</v>
      </c>
      <c r="C13" s="233">
        <f t="shared" si="0"/>
        <v>9436771</v>
      </c>
      <c r="D13" s="223">
        <v>9436771</v>
      </c>
      <c r="E13" s="41">
        <f t="shared" si="1"/>
        <v>0</v>
      </c>
      <c r="F13" s="241"/>
      <c r="G13" s="254">
        <v>1946</v>
      </c>
      <c r="H13" s="254">
        <f t="shared" si="11"/>
        <v>1255803</v>
      </c>
      <c r="I13" s="264">
        <v>180255</v>
      </c>
      <c r="J13" s="254">
        <v>777529</v>
      </c>
      <c r="K13" s="274">
        <v>298019</v>
      </c>
      <c r="L13" s="247"/>
      <c r="M13" s="241"/>
      <c r="N13" s="254">
        <v>178154</v>
      </c>
      <c r="O13" s="254">
        <f t="shared" si="2"/>
        <v>1734231</v>
      </c>
      <c r="P13" s="83">
        <v>5786</v>
      </c>
      <c r="Q13" s="256">
        <v>1328445</v>
      </c>
      <c r="R13" s="83"/>
      <c r="S13" s="256">
        <v>400000</v>
      </c>
      <c r="T13" s="191"/>
      <c r="U13" s="23"/>
      <c r="V13" s="25"/>
      <c r="W13" s="254">
        <v>85850</v>
      </c>
      <c r="X13" s="288">
        <v>6140</v>
      </c>
      <c r="Y13" s="254">
        <v>26446</v>
      </c>
      <c r="Z13" s="288"/>
      <c r="AA13" s="254"/>
      <c r="AB13" s="288"/>
      <c r="AC13" s="254">
        <v>40862</v>
      </c>
      <c r="AD13" s="254">
        <v>103712</v>
      </c>
      <c r="AE13" s="191">
        <f t="shared" si="12"/>
        <v>10000</v>
      </c>
      <c r="AF13" s="25">
        <v>10000</v>
      </c>
      <c r="AG13" s="256"/>
      <c r="AH13" s="256"/>
      <c r="AI13" s="191"/>
      <c r="AJ13" s="25"/>
      <c r="AK13" s="256"/>
      <c r="AL13" s="256">
        <f t="shared" si="13"/>
        <v>513777</v>
      </c>
      <c r="AM13" s="313">
        <v>-513777</v>
      </c>
      <c r="AN13" s="43">
        <f t="shared" si="3"/>
        <v>513777</v>
      </c>
      <c r="AO13" s="43">
        <f t="shared" si="14"/>
        <v>0</v>
      </c>
      <c r="AP13" s="23"/>
      <c r="AQ13" s="25"/>
      <c r="AR13" s="256">
        <v>513777</v>
      </c>
      <c r="AS13" s="191"/>
      <c r="AT13" s="23"/>
      <c r="AU13" s="25"/>
      <c r="AV13" s="253">
        <f t="shared" si="4"/>
        <v>4855225</v>
      </c>
      <c r="AW13" s="247"/>
      <c r="AX13" s="49"/>
      <c r="AY13" s="49"/>
      <c r="AZ13" s="49"/>
      <c r="BA13" s="49"/>
      <c r="BB13" s="49"/>
      <c r="BC13" s="49"/>
      <c r="BD13" s="49"/>
      <c r="BE13" s="49"/>
      <c r="BF13" s="49"/>
      <c r="BG13" s="241"/>
      <c r="BH13" s="254">
        <v>10140</v>
      </c>
      <c r="BI13" s="247"/>
      <c r="BJ13" s="49"/>
      <c r="BK13" s="49"/>
      <c r="BL13" s="49"/>
      <c r="BM13" s="49"/>
      <c r="BN13" s="49"/>
      <c r="BO13" s="49"/>
      <c r="BP13" s="49"/>
      <c r="BQ13" s="49"/>
      <c r="BR13" s="241"/>
      <c r="BS13" s="254">
        <v>4636007</v>
      </c>
      <c r="BT13" s="288"/>
      <c r="BU13" s="254">
        <v>209078</v>
      </c>
      <c r="BV13" s="288"/>
      <c r="BW13" s="254"/>
      <c r="BX13" s="253">
        <f t="shared" si="15"/>
        <v>385435</v>
      </c>
      <c r="BY13" s="247"/>
      <c r="BZ13" s="49"/>
      <c r="CA13" s="241"/>
      <c r="CB13" s="254"/>
      <c r="CC13" s="247"/>
      <c r="CD13" s="49">
        <v>95676</v>
      </c>
      <c r="CE13" s="49"/>
      <c r="CF13" s="241"/>
      <c r="CG13" s="254">
        <v>289759</v>
      </c>
      <c r="CH13" s="191">
        <f t="shared" si="5"/>
        <v>239190</v>
      </c>
      <c r="CI13" s="23">
        <f t="shared" si="6"/>
        <v>0</v>
      </c>
      <c r="CJ13" s="23"/>
      <c r="CK13" s="23"/>
      <c r="CL13" s="23"/>
      <c r="CM13" s="23">
        <f t="shared" si="7"/>
        <v>0</v>
      </c>
      <c r="CN13" s="23"/>
      <c r="CO13" s="23"/>
      <c r="CP13" s="22">
        <f t="shared" si="8"/>
        <v>239190</v>
      </c>
      <c r="CQ13" s="23">
        <v>239190</v>
      </c>
      <c r="CR13" s="23"/>
      <c r="CS13" s="26"/>
      <c r="CT13" s="26"/>
      <c r="CU13" s="23">
        <f t="shared" si="20"/>
        <v>0</v>
      </c>
      <c r="CV13" s="23">
        <f t="shared" si="17"/>
        <v>0</v>
      </c>
      <c r="CW13" s="22"/>
      <c r="CX13" s="22"/>
      <c r="CY13" s="22"/>
      <c r="CZ13" s="22">
        <f t="shared" si="9"/>
        <v>0</v>
      </c>
      <c r="DA13" s="22"/>
      <c r="DB13" s="22"/>
      <c r="DC13" s="22"/>
      <c r="DD13" s="21">
        <f t="shared" si="10"/>
        <v>0</v>
      </c>
      <c r="DE13" s="27"/>
      <c r="DF13" s="27"/>
      <c r="DG13" s="27"/>
      <c r="DH13" s="84"/>
      <c r="DI13" s="42">
        <f t="shared" si="18"/>
        <v>0</v>
      </c>
      <c r="DJ13" s="46"/>
      <c r="DK13" s="201"/>
      <c r="DL13" s="187">
        <f t="shared" si="19"/>
        <v>0</v>
      </c>
      <c r="DM13" s="46"/>
      <c r="DN13" s="46"/>
      <c r="DO13" s="20"/>
      <c r="DP13" s="20"/>
      <c r="DQ13" s="20"/>
      <c r="DR13" s="20"/>
      <c r="DS13" s="20"/>
      <c r="DT13" s="20"/>
      <c r="DU13" s="20"/>
      <c r="DV13" s="20"/>
      <c r="DW13" s="20"/>
      <c r="DX13" s="20"/>
    </row>
    <row r="14" spans="1:150" s="14" customFormat="1" ht="15.6" customHeight="1" x14ac:dyDescent="0.25">
      <c r="A14" s="200">
        <v>8</v>
      </c>
      <c r="B14" s="27" t="s">
        <v>27</v>
      </c>
      <c r="C14" s="233">
        <f t="shared" si="0"/>
        <v>5646296</v>
      </c>
      <c r="D14" s="223">
        <v>5646296</v>
      </c>
      <c r="E14" s="41">
        <f t="shared" si="1"/>
        <v>0</v>
      </c>
      <c r="F14" s="241"/>
      <c r="G14" s="254">
        <v>8292</v>
      </c>
      <c r="H14" s="254">
        <f t="shared" si="11"/>
        <v>1385692</v>
      </c>
      <c r="I14" s="264">
        <v>210913</v>
      </c>
      <c r="J14" s="254">
        <v>690498</v>
      </c>
      <c r="K14" s="274">
        <v>484281</v>
      </c>
      <c r="L14" s="247"/>
      <c r="M14" s="241"/>
      <c r="N14" s="254">
        <v>243179</v>
      </c>
      <c r="O14" s="254">
        <f t="shared" si="2"/>
        <v>1128154</v>
      </c>
      <c r="P14" s="83">
        <v>5171</v>
      </c>
      <c r="Q14" s="256">
        <v>741983</v>
      </c>
      <c r="R14" s="83"/>
      <c r="S14" s="256">
        <v>381000</v>
      </c>
      <c r="T14" s="191"/>
      <c r="U14" s="23"/>
      <c r="V14" s="25"/>
      <c r="W14" s="254">
        <v>147453</v>
      </c>
      <c r="X14" s="288"/>
      <c r="Y14" s="254">
        <v>110555</v>
      </c>
      <c r="Z14" s="288"/>
      <c r="AA14" s="254"/>
      <c r="AB14" s="288"/>
      <c r="AC14" s="254">
        <v>25252</v>
      </c>
      <c r="AD14" s="254">
        <v>83029</v>
      </c>
      <c r="AE14" s="191">
        <f t="shared" si="12"/>
        <v>0</v>
      </c>
      <c r="AF14" s="25"/>
      <c r="AG14" s="256"/>
      <c r="AH14" s="256"/>
      <c r="AI14" s="191"/>
      <c r="AJ14" s="25"/>
      <c r="AK14" s="256"/>
      <c r="AL14" s="256">
        <f t="shared" si="13"/>
        <v>1596243</v>
      </c>
      <c r="AM14" s="313">
        <v>-1596243</v>
      </c>
      <c r="AN14" s="43">
        <f t="shared" si="3"/>
        <v>1596243</v>
      </c>
      <c r="AO14" s="43">
        <f t="shared" si="14"/>
        <v>0</v>
      </c>
      <c r="AP14" s="23"/>
      <c r="AQ14" s="25"/>
      <c r="AR14" s="254">
        <v>1596243</v>
      </c>
      <c r="AS14" s="191"/>
      <c r="AT14" s="23"/>
      <c r="AU14" s="25"/>
      <c r="AV14" s="253">
        <f t="shared" si="4"/>
        <v>918447</v>
      </c>
      <c r="AW14" s="247"/>
      <c r="AX14" s="49"/>
      <c r="AY14" s="49"/>
      <c r="AZ14" s="49"/>
      <c r="BA14" s="49"/>
      <c r="BB14" s="49"/>
      <c r="BC14" s="49"/>
      <c r="BD14" s="49"/>
      <c r="BE14" s="49"/>
      <c r="BF14" s="49"/>
      <c r="BG14" s="241"/>
      <c r="BH14" s="254">
        <v>6224</v>
      </c>
      <c r="BI14" s="247"/>
      <c r="BJ14" s="49"/>
      <c r="BK14" s="49"/>
      <c r="BL14" s="49"/>
      <c r="BM14" s="49"/>
      <c r="BN14" s="49"/>
      <c r="BO14" s="49"/>
      <c r="BP14" s="49"/>
      <c r="BQ14" s="49"/>
      <c r="BR14" s="241"/>
      <c r="BS14" s="254">
        <v>912223</v>
      </c>
      <c r="BT14" s="288"/>
      <c r="BU14" s="254"/>
      <c r="BV14" s="288"/>
      <c r="BW14" s="254"/>
      <c r="BX14" s="253">
        <f t="shared" si="15"/>
        <v>0</v>
      </c>
      <c r="BY14" s="247"/>
      <c r="BZ14" s="49"/>
      <c r="CA14" s="241"/>
      <c r="CB14" s="254"/>
      <c r="CC14" s="247"/>
      <c r="CD14" s="49"/>
      <c r="CE14" s="49"/>
      <c r="CF14" s="241"/>
      <c r="CG14" s="254"/>
      <c r="CH14" s="191">
        <f t="shared" si="5"/>
        <v>0</v>
      </c>
      <c r="CI14" s="23">
        <f t="shared" si="6"/>
        <v>0</v>
      </c>
      <c r="CJ14" s="23"/>
      <c r="CK14" s="23"/>
      <c r="CL14" s="23"/>
      <c r="CM14" s="23">
        <f t="shared" si="7"/>
        <v>0</v>
      </c>
      <c r="CN14" s="23"/>
      <c r="CO14" s="23"/>
      <c r="CP14" s="22">
        <f t="shared" si="8"/>
        <v>0</v>
      </c>
      <c r="CQ14" s="23"/>
      <c r="CR14" s="23"/>
      <c r="CS14" s="26"/>
      <c r="CT14" s="26"/>
      <c r="CU14" s="23">
        <f t="shared" si="20"/>
        <v>0</v>
      </c>
      <c r="CV14" s="23">
        <f t="shared" si="17"/>
        <v>0</v>
      </c>
      <c r="CW14" s="22"/>
      <c r="CX14" s="22"/>
      <c r="CY14" s="22"/>
      <c r="CZ14" s="22">
        <f t="shared" si="9"/>
        <v>0</v>
      </c>
      <c r="DA14" s="22"/>
      <c r="DB14" s="22"/>
      <c r="DC14" s="22"/>
      <c r="DD14" s="21">
        <f t="shared" si="10"/>
        <v>0</v>
      </c>
      <c r="DE14" s="27"/>
      <c r="DF14" s="27"/>
      <c r="DG14" s="27"/>
      <c r="DH14" s="84"/>
      <c r="DI14" s="42">
        <f t="shared" si="18"/>
        <v>0</v>
      </c>
      <c r="DJ14" s="46"/>
      <c r="DK14" s="201"/>
      <c r="DL14" s="187">
        <f t="shared" si="19"/>
        <v>0</v>
      </c>
      <c r="DM14" s="46"/>
      <c r="DN14" s="46"/>
      <c r="DO14" s="20"/>
      <c r="DP14" s="20"/>
      <c r="DQ14" s="20"/>
      <c r="DR14" s="20"/>
      <c r="DS14" s="20"/>
      <c r="DT14" s="20"/>
      <c r="DU14" s="20"/>
      <c r="DV14" s="20"/>
      <c r="DW14" s="20"/>
      <c r="DX14" s="20"/>
    </row>
    <row r="15" spans="1:150" s="14" customFormat="1" ht="15.6" customHeight="1" x14ac:dyDescent="0.25">
      <c r="A15" s="200">
        <v>9</v>
      </c>
      <c r="B15" s="27" t="s">
        <v>28</v>
      </c>
      <c r="C15" s="233">
        <f t="shared" si="0"/>
        <v>13252626</v>
      </c>
      <c r="D15" s="224">
        <v>13252626</v>
      </c>
      <c r="E15" s="41">
        <f t="shared" si="1"/>
        <v>0</v>
      </c>
      <c r="F15" s="241"/>
      <c r="G15" s="254">
        <v>18307</v>
      </c>
      <c r="H15" s="254">
        <f t="shared" si="11"/>
        <v>1865455</v>
      </c>
      <c r="I15" s="264">
        <v>337015</v>
      </c>
      <c r="J15" s="254">
        <v>969653</v>
      </c>
      <c r="K15" s="274">
        <v>558787</v>
      </c>
      <c r="L15" s="247"/>
      <c r="M15" s="241"/>
      <c r="N15" s="254">
        <v>797679</v>
      </c>
      <c r="O15" s="254">
        <f t="shared" si="2"/>
        <v>2617000</v>
      </c>
      <c r="P15" s="83"/>
      <c r="Q15" s="256">
        <v>2217000</v>
      </c>
      <c r="R15" s="83"/>
      <c r="S15" s="256">
        <v>400000</v>
      </c>
      <c r="T15" s="191"/>
      <c r="U15" s="23"/>
      <c r="V15" s="25"/>
      <c r="W15" s="254">
        <v>252693</v>
      </c>
      <c r="X15" s="288"/>
      <c r="Y15" s="254">
        <v>343217</v>
      </c>
      <c r="Z15" s="288"/>
      <c r="AA15" s="254"/>
      <c r="AB15" s="288">
        <v>350</v>
      </c>
      <c r="AC15" s="254">
        <v>33412</v>
      </c>
      <c r="AD15" s="254">
        <v>200147</v>
      </c>
      <c r="AE15" s="191">
        <f t="shared" si="12"/>
        <v>0</v>
      </c>
      <c r="AF15" s="25"/>
      <c r="AG15" s="256">
        <v>-634181</v>
      </c>
      <c r="AH15" s="256">
        <v>634181</v>
      </c>
      <c r="AI15" s="191"/>
      <c r="AJ15" s="25"/>
      <c r="AK15" s="256"/>
      <c r="AL15" s="256">
        <f t="shared" si="13"/>
        <v>655182</v>
      </c>
      <c r="AM15" s="313">
        <v>-655182</v>
      </c>
      <c r="AN15" s="43">
        <f t="shared" si="3"/>
        <v>655182</v>
      </c>
      <c r="AO15" s="43">
        <f t="shared" si="14"/>
        <v>0</v>
      </c>
      <c r="AP15" s="23"/>
      <c r="AQ15" s="25"/>
      <c r="AR15" s="256">
        <v>655182</v>
      </c>
      <c r="AS15" s="191"/>
      <c r="AT15" s="23"/>
      <c r="AU15" s="25"/>
      <c r="AV15" s="253">
        <f t="shared" si="4"/>
        <v>6449184</v>
      </c>
      <c r="AW15" s="247"/>
      <c r="AX15" s="49"/>
      <c r="AY15" s="49"/>
      <c r="AZ15" s="49"/>
      <c r="BA15" s="49"/>
      <c r="BB15" s="49"/>
      <c r="BC15" s="49"/>
      <c r="BD15" s="49"/>
      <c r="BE15" s="49"/>
      <c r="BF15" s="49"/>
      <c r="BG15" s="241"/>
      <c r="BH15" s="254">
        <v>19996</v>
      </c>
      <c r="BI15" s="247"/>
      <c r="BJ15" s="49">
        <v>59024</v>
      </c>
      <c r="BK15" s="49"/>
      <c r="BL15" s="49">
        <v>64545</v>
      </c>
      <c r="BM15" s="49"/>
      <c r="BN15" s="49">
        <v>418188</v>
      </c>
      <c r="BO15" s="49"/>
      <c r="BP15" s="49"/>
      <c r="BQ15" s="49"/>
      <c r="BR15" s="241"/>
      <c r="BS15" s="254">
        <v>3272903</v>
      </c>
      <c r="BT15" s="288">
        <v>2614528</v>
      </c>
      <c r="BU15" s="254"/>
      <c r="BV15" s="288"/>
      <c r="BW15" s="254"/>
      <c r="BX15" s="253">
        <f t="shared" si="15"/>
        <v>20000</v>
      </c>
      <c r="BY15" s="247"/>
      <c r="BZ15" s="49"/>
      <c r="CA15" s="241"/>
      <c r="CB15" s="254"/>
      <c r="CC15" s="247"/>
      <c r="CD15" s="49"/>
      <c r="CE15" s="49">
        <v>20000</v>
      </c>
      <c r="CF15" s="241"/>
      <c r="CG15" s="254"/>
      <c r="CH15" s="191">
        <f t="shared" si="5"/>
        <v>0</v>
      </c>
      <c r="CI15" s="23">
        <f t="shared" si="6"/>
        <v>0</v>
      </c>
      <c r="CJ15" s="23"/>
      <c r="CK15" s="23"/>
      <c r="CL15" s="23"/>
      <c r="CM15" s="23">
        <f t="shared" si="7"/>
        <v>0</v>
      </c>
      <c r="CN15" s="23"/>
      <c r="CO15" s="23"/>
      <c r="CP15" s="22">
        <f t="shared" si="8"/>
        <v>0</v>
      </c>
      <c r="CQ15" s="23"/>
      <c r="CR15" s="23"/>
      <c r="CS15" s="26"/>
      <c r="CT15" s="26"/>
      <c r="CU15" s="23">
        <f t="shared" si="20"/>
        <v>0</v>
      </c>
      <c r="CV15" s="23">
        <f t="shared" si="17"/>
        <v>0</v>
      </c>
      <c r="CW15" s="22"/>
      <c r="CX15" s="22"/>
      <c r="CY15" s="22"/>
      <c r="CZ15" s="22">
        <f t="shared" si="9"/>
        <v>0</v>
      </c>
      <c r="DA15" s="22"/>
      <c r="DB15" s="22"/>
      <c r="DC15" s="22"/>
      <c r="DD15" s="21">
        <f t="shared" si="10"/>
        <v>0</v>
      </c>
      <c r="DE15" s="27"/>
      <c r="DF15" s="27"/>
      <c r="DG15" s="27"/>
      <c r="DH15" s="84"/>
      <c r="DI15" s="42">
        <f t="shared" si="18"/>
        <v>0</v>
      </c>
      <c r="DJ15" s="46"/>
      <c r="DK15" s="201"/>
      <c r="DL15" s="187">
        <f t="shared" si="19"/>
        <v>0</v>
      </c>
      <c r="DM15" s="46"/>
      <c r="DN15" s="46"/>
      <c r="DO15" s="20"/>
      <c r="DP15" s="20"/>
      <c r="DQ15" s="20"/>
      <c r="DR15" s="20"/>
      <c r="DS15" s="20"/>
      <c r="DT15" s="20"/>
      <c r="DU15" s="20"/>
      <c r="DV15" s="20"/>
      <c r="DW15" s="20"/>
      <c r="DX15" s="20"/>
    </row>
    <row r="16" spans="1:150" s="14" customFormat="1" ht="15.6" customHeight="1" x14ac:dyDescent="0.25">
      <c r="A16" s="200">
        <v>10</v>
      </c>
      <c r="B16" s="27" t="s">
        <v>29</v>
      </c>
      <c r="C16" s="233">
        <f t="shared" si="0"/>
        <v>5390056</v>
      </c>
      <c r="D16" s="223">
        <v>5390056</v>
      </c>
      <c r="E16" s="41">
        <f t="shared" si="1"/>
        <v>0</v>
      </c>
      <c r="F16" s="241"/>
      <c r="G16" s="254">
        <v>17560</v>
      </c>
      <c r="H16" s="254">
        <f t="shared" si="11"/>
        <v>1476315</v>
      </c>
      <c r="I16" s="264">
        <v>555534</v>
      </c>
      <c r="J16" s="254">
        <v>622762</v>
      </c>
      <c r="K16" s="274">
        <v>298019</v>
      </c>
      <c r="L16" s="247"/>
      <c r="M16" s="241"/>
      <c r="N16" s="254">
        <v>324850</v>
      </c>
      <c r="O16" s="254">
        <f t="shared" si="2"/>
        <v>1635412</v>
      </c>
      <c r="P16" s="83"/>
      <c r="Q16" s="256">
        <v>1373412</v>
      </c>
      <c r="R16" s="83"/>
      <c r="S16" s="256">
        <v>262000</v>
      </c>
      <c r="T16" s="191"/>
      <c r="U16" s="23"/>
      <c r="V16" s="25"/>
      <c r="W16" s="254">
        <v>220545</v>
      </c>
      <c r="X16" s="288">
        <v>56040</v>
      </c>
      <c r="Y16" s="254">
        <v>366651</v>
      </c>
      <c r="Z16" s="288"/>
      <c r="AA16" s="254"/>
      <c r="AB16" s="288"/>
      <c r="AC16" s="254">
        <v>17965</v>
      </c>
      <c r="AD16" s="254">
        <v>127625</v>
      </c>
      <c r="AE16" s="191">
        <f t="shared" si="12"/>
        <v>0</v>
      </c>
      <c r="AF16" s="25"/>
      <c r="AG16" s="256">
        <v>-275000</v>
      </c>
      <c r="AH16" s="256">
        <v>275000</v>
      </c>
      <c r="AI16" s="191"/>
      <c r="AJ16" s="25"/>
      <c r="AK16" s="256"/>
      <c r="AL16" s="256">
        <f t="shared" si="13"/>
        <v>713326</v>
      </c>
      <c r="AM16" s="313">
        <v>-713326</v>
      </c>
      <c r="AN16" s="43">
        <f t="shared" si="3"/>
        <v>713326</v>
      </c>
      <c r="AO16" s="43">
        <f t="shared" si="14"/>
        <v>0</v>
      </c>
      <c r="AP16" s="23"/>
      <c r="AQ16" s="25"/>
      <c r="AR16" s="256">
        <v>713326</v>
      </c>
      <c r="AS16" s="191"/>
      <c r="AT16" s="23"/>
      <c r="AU16" s="25"/>
      <c r="AV16" s="253">
        <f t="shared" si="4"/>
        <v>91644</v>
      </c>
      <c r="AW16" s="247"/>
      <c r="AX16" s="49"/>
      <c r="AY16" s="49"/>
      <c r="AZ16" s="49"/>
      <c r="BA16" s="49"/>
      <c r="BB16" s="49"/>
      <c r="BC16" s="49"/>
      <c r="BD16" s="49"/>
      <c r="BE16" s="49"/>
      <c r="BF16" s="49"/>
      <c r="BG16" s="241"/>
      <c r="BH16" s="254">
        <v>26268</v>
      </c>
      <c r="BI16" s="247"/>
      <c r="BJ16" s="49">
        <v>65376</v>
      </c>
      <c r="BK16" s="49"/>
      <c r="BL16" s="49"/>
      <c r="BM16" s="49"/>
      <c r="BN16" s="49"/>
      <c r="BO16" s="49"/>
      <c r="BP16" s="49"/>
      <c r="BQ16" s="49"/>
      <c r="BR16" s="241"/>
      <c r="BS16" s="254"/>
      <c r="BT16" s="288"/>
      <c r="BU16" s="254"/>
      <c r="BV16" s="288"/>
      <c r="BW16" s="254"/>
      <c r="BX16" s="253">
        <f t="shared" si="15"/>
        <v>164048</v>
      </c>
      <c r="BY16" s="247"/>
      <c r="BZ16" s="49"/>
      <c r="CA16" s="241"/>
      <c r="CB16" s="254"/>
      <c r="CC16" s="247"/>
      <c r="CD16" s="49">
        <v>71230</v>
      </c>
      <c r="CE16" s="49"/>
      <c r="CF16" s="241"/>
      <c r="CG16" s="254">
        <v>92818</v>
      </c>
      <c r="CH16" s="191">
        <f t="shared" si="5"/>
        <v>178075</v>
      </c>
      <c r="CI16" s="23">
        <f t="shared" si="6"/>
        <v>0</v>
      </c>
      <c r="CJ16" s="23"/>
      <c r="CK16" s="23"/>
      <c r="CL16" s="23"/>
      <c r="CM16" s="23">
        <f t="shared" si="7"/>
        <v>0</v>
      </c>
      <c r="CN16" s="23"/>
      <c r="CO16" s="23"/>
      <c r="CP16" s="22">
        <f t="shared" si="8"/>
        <v>178075</v>
      </c>
      <c r="CQ16" s="23">
        <v>178075</v>
      </c>
      <c r="CR16" s="23"/>
      <c r="CS16" s="26"/>
      <c r="CT16" s="26"/>
      <c r="CU16" s="23">
        <f t="shared" ref="CU16:CU25" si="21">CZ16+DD16+CV16+DL16+DN16+DI16</f>
        <v>0</v>
      </c>
      <c r="CV16" s="23">
        <f t="shared" si="17"/>
        <v>0</v>
      </c>
      <c r="CW16" s="22"/>
      <c r="CX16" s="22"/>
      <c r="CY16" s="22"/>
      <c r="CZ16" s="22">
        <f t="shared" si="9"/>
        <v>0</v>
      </c>
      <c r="DA16" s="22"/>
      <c r="DB16" s="22"/>
      <c r="DC16" s="22"/>
      <c r="DD16" s="21">
        <f t="shared" si="10"/>
        <v>0</v>
      </c>
      <c r="DE16" s="27"/>
      <c r="DF16" s="27"/>
      <c r="DG16" s="27"/>
      <c r="DH16" s="84"/>
      <c r="DI16" s="42">
        <f t="shared" si="18"/>
        <v>0</v>
      </c>
      <c r="DJ16" s="46"/>
      <c r="DK16" s="201"/>
      <c r="DL16" s="187">
        <f t="shared" si="19"/>
        <v>0</v>
      </c>
      <c r="DM16" s="46"/>
      <c r="DN16" s="46"/>
      <c r="DO16" s="20"/>
      <c r="DP16" s="20"/>
      <c r="DQ16" s="20"/>
      <c r="DR16" s="20"/>
      <c r="DS16" s="20"/>
      <c r="DT16" s="20"/>
      <c r="DU16" s="20"/>
      <c r="DV16" s="20"/>
      <c r="DW16" s="20"/>
      <c r="DX16" s="20"/>
    </row>
    <row r="17" spans="1:128" s="14" customFormat="1" ht="15.6" customHeight="1" x14ac:dyDescent="0.25">
      <c r="A17" s="200">
        <v>11</v>
      </c>
      <c r="B17" s="27" t="s">
        <v>30</v>
      </c>
      <c r="C17" s="233">
        <f t="shared" si="0"/>
        <v>5634364</v>
      </c>
      <c r="D17" s="223">
        <v>5634364</v>
      </c>
      <c r="E17" s="41">
        <f t="shared" si="1"/>
        <v>0</v>
      </c>
      <c r="F17" s="241"/>
      <c r="G17" s="254">
        <v>4941</v>
      </c>
      <c r="H17" s="254">
        <f t="shared" si="11"/>
        <v>1313748</v>
      </c>
      <c r="I17" s="264">
        <v>295062</v>
      </c>
      <c r="J17" s="254">
        <v>646162</v>
      </c>
      <c r="K17" s="274">
        <v>372524</v>
      </c>
      <c r="L17" s="247"/>
      <c r="M17" s="241"/>
      <c r="N17" s="254">
        <v>214174</v>
      </c>
      <c r="O17" s="254">
        <f t="shared" si="2"/>
        <v>2133787</v>
      </c>
      <c r="P17" s="83"/>
      <c r="Q17" s="256">
        <v>1778787</v>
      </c>
      <c r="R17" s="83"/>
      <c r="S17" s="256">
        <v>355000</v>
      </c>
      <c r="T17" s="191"/>
      <c r="U17" s="23"/>
      <c r="V17" s="25"/>
      <c r="W17" s="254">
        <v>156542</v>
      </c>
      <c r="X17" s="288">
        <v>127597</v>
      </c>
      <c r="Y17" s="254">
        <v>4593</v>
      </c>
      <c r="Z17" s="288"/>
      <c r="AA17" s="254"/>
      <c r="AB17" s="288"/>
      <c r="AC17" s="254">
        <v>28806</v>
      </c>
      <c r="AD17" s="254"/>
      <c r="AE17" s="191">
        <f t="shared" si="12"/>
        <v>0</v>
      </c>
      <c r="AF17" s="25"/>
      <c r="AG17" s="256">
        <v>-320212</v>
      </c>
      <c r="AH17" s="256">
        <v>320212</v>
      </c>
      <c r="AI17" s="191"/>
      <c r="AJ17" s="25"/>
      <c r="AK17" s="256"/>
      <c r="AL17" s="256">
        <f t="shared" si="13"/>
        <v>75000</v>
      </c>
      <c r="AM17" s="313">
        <v>-75000</v>
      </c>
      <c r="AN17" s="43">
        <f t="shared" si="3"/>
        <v>75000</v>
      </c>
      <c r="AO17" s="43">
        <f t="shared" si="14"/>
        <v>0</v>
      </c>
      <c r="AP17" s="23"/>
      <c r="AQ17" s="25"/>
      <c r="AR17" s="256">
        <v>75000</v>
      </c>
      <c r="AS17" s="191"/>
      <c r="AT17" s="23"/>
      <c r="AU17" s="25"/>
      <c r="AV17" s="253">
        <f t="shared" si="4"/>
        <v>1420039</v>
      </c>
      <c r="AW17" s="247"/>
      <c r="AX17" s="49"/>
      <c r="AY17" s="49"/>
      <c r="AZ17" s="49"/>
      <c r="BA17" s="49"/>
      <c r="BB17" s="49"/>
      <c r="BC17" s="49"/>
      <c r="BD17" s="49"/>
      <c r="BE17" s="49"/>
      <c r="BF17" s="49"/>
      <c r="BG17" s="241"/>
      <c r="BH17" s="254">
        <v>21560</v>
      </c>
      <c r="BI17" s="247"/>
      <c r="BJ17" s="49"/>
      <c r="BK17" s="49"/>
      <c r="BL17" s="49">
        <v>196277</v>
      </c>
      <c r="BM17" s="49"/>
      <c r="BN17" s="49"/>
      <c r="BO17" s="49"/>
      <c r="BP17" s="49"/>
      <c r="BQ17" s="49"/>
      <c r="BR17" s="241"/>
      <c r="BS17" s="254">
        <v>821732</v>
      </c>
      <c r="BT17" s="288"/>
      <c r="BU17" s="254"/>
      <c r="BV17" s="288"/>
      <c r="BW17" s="254">
        <v>380470</v>
      </c>
      <c r="BX17" s="253">
        <f t="shared" si="15"/>
        <v>155137</v>
      </c>
      <c r="BY17" s="247"/>
      <c r="BZ17" s="49"/>
      <c r="CA17" s="241"/>
      <c r="CB17" s="254"/>
      <c r="CC17" s="247"/>
      <c r="CD17" s="49"/>
      <c r="CE17" s="49"/>
      <c r="CF17" s="241"/>
      <c r="CG17" s="254">
        <v>155137</v>
      </c>
      <c r="CH17" s="191">
        <f t="shared" si="5"/>
        <v>0</v>
      </c>
      <c r="CI17" s="23">
        <f t="shared" si="6"/>
        <v>0</v>
      </c>
      <c r="CJ17" s="23"/>
      <c r="CK17" s="23"/>
      <c r="CL17" s="23"/>
      <c r="CM17" s="23">
        <f t="shared" si="7"/>
        <v>0</v>
      </c>
      <c r="CN17" s="23"/>
      <c r="CO17" s="23"/>
      <c r="CP17" s="22">
        <f t="shared" si="8"/>
        <v>0</v>
      </c>
      <c r="CQ17" s="23"/>
      <c r="CR17" s="23"/>
      <c r="CS17" s="26"/>
      <c r="CT17" s="26"/>
      <c r="CU17" s="23">
        <f t="shared" si="21"/>
        <v>0</v>
      </c>
      <c r="CV17" s="23">
        <f t="shared" si="17"/>
        <v>0</v>
      </c>
      <c r="CW17" s="22"/>
      <c r="CX17" s="22"/>
      <c r="CY17" s="22"/>
      <c r="CZ17" s="22">
        <f t="shared" si="9"/>
        <v>0</v>
      </c>
      <c r="DA17" s="22"/>
      <c r="DB17" s="22"/>
      <c r="DC17" s="22"/>
      <c r="DD17" s="21">
        <f t="shared" si="10"/>
        <v>0</v>
      </c>
      <c r="DE17" s="27"/>
      <c r="DF17" s="27"/>
      <c r="DG17" s="27"/>
      <c r="DH17" s="84"/>
      <c r="DI17" s="42">
        <f t="shared" si="18"/>
        <v>0</v>
      </c>
      <c r="DJ17" s="46"/>
      <c r="DK17" s="201"/>
      <c r="DL17" s="187">
        <f t="shared" si="19"/>
        <v>0</v>
      </c>
      <c r="DM17" s="46"/>
      <c r="DN17" s="46"/>
      <c r="DO17" s="20"/>
      <c r="DP17" s="20"/>
      <c r="DQ17" s="20"/>
      <c r="DR17" s="20"/>
      <c r="DS17" s="20"/>
      <c r="DT17" s="20"/>
      <c r="DU17" s="20"/>
      <c r="DV17" s="20"/>
      <c r="DW17" s="20"/>
      <c r="DX17" s="20"/>
    </row>
    <row r="18" spans="1:128" s="14" customFormat="1" ht="15.6" customHeight="1" x14ac:dyDescent="0.25">
      <c r="A18" s="200">
        <v>12</v>
      </c>
      <c r="B18" s="27" t="s">
        <v>31</v>
      </c>
      <c r="C18" s="234">
        <f t="shared" si="0"/>
        <v>17065883</v>
      </c>
      <c r="D18" s="223">
        <v>17065883</v>
      </c>
      <c r="E18" s="4">
        <f t="shared" si="1"/>
        <v>0</v>
      </c>
      <c r="F18" s="241"/>
      <c r="G18" s="254">
        <v>29534</v>
      </c>
      <c r="H18" s="254">
        <f t="shared" si="11"/>
        <v>3121052</v>
      </c>
      <c r="I18" s="264">
        <v>739852</v>
      </c>
      <c r="J18" s="254">
        <v>1859666</v>
      </c>
      <c r="K18" s="274">
        <v>521534</v>
      </c>
      <c r="L18" s="247"/>
      <c r="M18" s="241"/>
      <c r="N18" s="254">
        <v>436867</v>
      </c>
      <c r="O18" s="254">
        <f t="shared" si="2"/>
        <v>5723978</v>
      </c>
      <c r="P18" s="83"/>
      <c r="Q18" s="256">
        <v>4955978</v>
      </c>
      <c r="R18" s="83"/>
      <c r="S18" s="256">
        <v>768000</v>
      </c>
      <c r="T18" s="191"/>
      <c r="U18" s="23"/>
      <c r="V18" s="25"/>
      <c r="W18" s="254">
        <v>449024</v>
      </c>
      <c r="X18" s="288">
        <v>5525</v>
      </c>
      <c r="Y18" s="254">
        <v>66159</v>
      </c>
      <c r="Z18" s="288"/>
      <c r="AA18" s="254">
        <v>8490</v>
      </c>
      <c r="AB18" s="288"/>
      <c r="AC18" s="254">
        <v>106785</v>
      </c>
      <c r="AD18" s="306">
        <v>167493</v>
      </c>
      <c r="AE18" s="191">
        <f t="shared" si="12"/>
        <v>0</v>
      </c>
      <c r="AF18" s="25"/>
      <c r="AG18" s="256">
        <v>-712071</v>
      </c>
      <c r="AH18" s="256">
        <v>712071</v>
      </c>
      <c r="AI18" s="191"/>
      <c r="AJ18" s="25"/>
      <c r="AK18" s="256"/>
      <c r="AL18" s="256">
        <f t="shared" si="13"/>
        <v>636906</v>
      </c>
      <c r="AM18" s="313">
        <v>-636906</v>
      </c>
      <c r="AN18" s="43">
        <f t="shared" si="3"/>
        <v>636906</v>
      </c>
      <c r="AO18" s="43">
        <f t="shared" si="14"/>
        <v>0</v>
      </c>
      <c r="AP18" s="23"/>
      <c r="AQ18" s="25"/>
      <c r="AR18" s="256">
        <v>636906</v>
      </c>
      <c r="AS18" s="191"/>
      <c r="AT18" s="23"/>
      <c r="AU18" s="25"/>
      <c r="AV18" s="253">
        <f t="shared" si="4"/>
        <v>2028931</v>
      </c>
      <c r="AW18" s="247"/>
      <c r="AX18" s="49"/>
      <c r="AY18" s="49"/>
      <c r="AZ18" s="49"/>
      <c r="BA18" s="49"/>
      <c r="BB18" s="49"/>
      <c r="BC18" s="49"/>
      <c r="BD18" s="49"/>
      <c r="BE18" s="49"/>
      <c r="BF18" s="49"/>
      <c r="BG18" s="241"/>
      <c r="BH18" s="254">
        <v>102568</v>
      </c>
      <c r="BI18" s="247"/>
      <c r="BJ18" s="49"/>
      <c r="BK18" s="49"/>
      <c r="BL18" s="49">
        <v>261398</v>
      </c>
      <c r="BM18" s="49"/>
      <c r="BN18" s="49"/>
      <c r="BO18" s="49"/>
      <c r="BP18" s="49"/>
      <c r="BQ18" s="49"/>
      <c r="BR18" s="241"/>
      <c r="BS18" s="254">
        <v>675956</v>
      </c>
      <c r="BT18" s="288"/>
      <c r="BU18" s="254">
        <v>989009</v>
      </c>
      <c r="BV18" s="288"/>
      <c r="BW18" s="254"/>
      <c r="BX18" s="253">
        <f t="shared" si="15"/>
        <v>285139</v>
      </c>
      <c r="BY18" s="247"/>
      <c r="BZ18" s="49"/>
      <c r="CA18" s="241"/>
      <c r="CB18" s="254"/>
      <c r="CC18" s="247"/>
      <c r="CD18" s="49"/>
      <c r="CE18" s="49"/>
      <c r="CF18" s="241"/>
      <c r="CG18" s="254">
        <v>285139</v>
      </c>
      <c r="CH18" s="191">
        <f t="shared" si="5"/>
        <v>4000000</v>
      </c>
      <c r="CI18" s="23">
        <f t="shared" si="6"/>
        <v>0</v>
      </c>
      <c r="CJ18" s="23"/>
      <c r="CK18" s="23"/>
      <c r="CL18" s="23"/>
      <c r="CM18" s="23">
        <f t="shared" si="7"/>
        <v>0</v>
      </c>
      <c r="CN18" s="23"/>
      <c r="CO18" s="23"/>
      <c r="CP18" s="22">
        <f t="shared" si="8"/>
        <v>0</v>
      </c>
      <c r="CQ18" s="23"/>
      <c r="CR18" s="23"/>
      <c r="CS18" s="26">
        <v>4000000</v>
      </c>
      <c r="CT18" s="26"/>
      <c r="CU18" s="23">
        <f t="shared" si="21"/>
        <v>0</v>
      </c>
      <c r="CV18" s="23">
        <f t="shared" si="17"/>
        <v>0</v>
      </c>
      <c r="CW18" s="22"/>
      <c r="CX18" s="22"/>
      <c r="CY18" s="22"/>
      <c r="CZ18" s="22">
        <f t="shared" si="9"/>
        <v>0</v>
      </c>
      <c r="DA18" s="22"/>
      <c r="DB18" s="22"/>
      <c r="DC18" s="22"/>
      <c r="DD18" s="21">
        <f t="shared" si="10"/>
        <v>0</v>
      </c>
      <c r="DE18" s="27"/>
      <c r="DF18" s="27"/>
      <c r="DG18" s="27"/>
      <c r="DH18" s="84"/>
      <c r="DI18" s="42">
        <f t="shared" si="18"/>
        <v>0</v>
      </c>
      <c r="DJ18" s="46"/>
      <c r="DK18" s="201"/>
      <c r="DL18" s="187">
        <f t="shared" si="19"/>
        <v>0</v>
      </c>
      <c r="DM18" s="46"/>
      <c r="DN18" s="46"/>
      <c r="DO18" s="20"/>
      <c r="DP18" s="20"/>
      <c r="DQ18" s="20"/>
      <c r="DR18" s="20"/>
      <c r="DS18" s="20"/>
      <c r="DT18" s="20"/>
      <c r="DU18" s="20"/>
      <c r="DV18" s="20"/>
      <c r="DW18" s="20"/>
      <c r="DX18" s="20"/>
    </row>
    <row r="19" spans="1:128" s="14" customFormat="1" ht="15.6" customHeight="1" x14ac:dyDescent="0.25">
      <c r="A19" s="200">
        <v>13</v>
      </c>
      <c r="B19" s="57" t="s">
        <v>32</v>
      </c>
      <c r="C19" s="233">
        <f t="shared" si="0"/>
        <v>8098371</v>
      </c>
      <c r="D19" s="224">
        <v>8098371</v>
      </c>
      <c r="E19" s="41">
        <f t="shared" si="1"/>
        <v>0</v>
      </c>
      <c r="F19" s="241"/>
      <c r="G19" s="254">
        <v>4366</v>
      </c>
      <c r="H19" s="254">
        <f t="shared" si="11"/>
        <v>2015432</v>
      </c>
      <c r="I19" s="264">
        <v>280700</v>
      </c>
      <c r="J19" s="254">
        <v>1250450</v>
      </c>
      <c r="K19" s="274">
        <v>484282</v>
      </c>
      <c r="L19" s="247"/>
      <c r="M19" s="241"/>
      <c r="N19" s="254">
        <v>253068</v>
      </c>
      <c r="O19" s="254">
        <f t="shared" si="2"/>
        <v>3435300</v>
      </c>
      <c r="P19" s="83">
        <v>26300</v>
      </c>
      <c r="Q19" s="256">
        <v>2892000</v>
      </c>
      <c r="R19" s="83"/>
      <c r="S19" s="256">
        <v>517000</v>
      </c>
      <c r="T19" s="191"/>
      <c r="U19" s="23"/>
      <c r="V19" s="25"/>
      <c r="W19" s="254">
        <v>217050</v>
      </c>
      <c r="X19" s="288"/>
      <c r="Y19" s="254">
        <v>324394</v>
      </c>
      <c r="Z19" s="288"/>
      <c r="AA19" s="254">
        <v>62434</v>
      </c>
      <c r="AB19" s="288"/>
      <c r="AC19" s="254">
        <v>97960</v>
      </c>
      <c r="AD19" s="254">
        <v>153587</v>
      </c>
      <c r="AE19" s="191">
        <f t="shared" si="12"/>
        <v>0</v>
      </c>
      <c r="AF19" s="25"/>
      <c r="AG19" s="256">
        <v>-703669</v>
      </c>
      <c r="AH19" s="256">
        <v>703669</v>
      </c>
      <c r="AI19" s="191"/>
      <c r="AJ19" s="25"/>
      <c r="AK19" s="256">
        <v>200565</v>
      </c>
      <c r="AL19" s="256">
        <f t="shared" si="13"/>
        <v>683894</v>
      </c>
      <c r="AM19" s="313">
        <v>-683894</v>
      </c>
      <c r="AN19" s="43">
        <f t="shared" si="3"/>
        <v>683894</v>
      </c>
      <c r="AO19" s="43">
        <f t="shared" si="14"/>
        <v>0</v>
      </c>
      <c r="AP19" s="23"/>
      <c r="AQ19" s="25"/>
      <c r="AR19" s="256">
        <v>683894</v>
      </c>
      <c r="AS19" s="191"/>
      <c r="AT19" s="23"/>
      <c r="AU19" s="25"/>
      <c r="AV19" s="253">
        <f t="shared" si="4"/>
        <v>272067</v>
      </c>
      <c r="AW19" s="247"/>
      <c r="AX19" s="49"/>
      <c r="AY19" s="49"/>
      <c r="AZ19" s="49"/>
      <c r="BA19" s="49"/>
      <c r="BB19" s="49"/>
      <c r="BC19" s="49"/>
      <c r="BD19" s="49"/>
      <c r="BE19" s="49"/>
      <c r="BF19" s="49"/>
      <c r="BG19" s="241"/>
      <c r="BH19" s="254">
        <v>123912</v>
      </c>
      <c r="BI19" s="247"/>
      <c r="BJ19" s="49">
        <v>129995</v>
      </c>
      <c r="BK19" s="49"/>
      <c r="BL19" s="49"/>
      <c r="BM19" s="49"/>
      <c r="BN19" s="49"/>
      <c r="BO19" s="49"/>
      <c r="BP19" s="49"/>
      <c r="BQ19" s="49"/>
      <c r="BR19" s="241">
        <v>18160</v>
      </c>
      <c r="BS19" s="254"/>
      <c r="BT19" s="288"/>
      <c r="BU19" s="254"/>
      <c r="BV19" s="288"/>
      <c r="BW19" s="254"/>
      <c r="BX19" s="253">
        <f t="shared" si="15"/>
        <v>378254</v>
      </c>
      <c r="BY19" s="247"/>
      <c r="BZ19" s="49"/>
      <c r="CA19" s="241">
        <v>378254</v>
      </c>
      <c r="CB19" s="254"/>
      <c r="CC19" s="247"/>
      <c r="CD19" s="49"/>
      <c r="CE19" s="49"/>
      <c r="CF19" s="241"/>
      <c r="CG19" s="254"/>
      <c r="CH19" s="191">
        <f t="shared" si="5"/>
        <v>0</v>
      </c>
      <c r="CI19" s="23">
        <f t="shared" si="6"/>
        <v>0</v>
      </c>
      <c r="CJ19" s="23"/>
      <c r="CK19" s="23"/>
      <c r="CL19" s="23"/>
      <c r="CM19" s="23">
        <f t="shared" si="7"/>
        <v>0</v>
      </c>
      <c r="CN19" s="23"/>
      <c r="CO19" s="23"/>
      <c r="CP19" s="22">
        <f t="shared" si="8"/>
        <v>0</v>
      </c>
      <c r="CQ19" s="23"/>
      <c r="CR19" s="23"/>
      <c r="CS19" s="26"/>
      <c r="CT19" s="26"/>
      <c r="CU19" s="23">
        <f t="shared" si="21"/>
        <v>0</v>
      </c>
      <c r="CV19" s="23">
        <f t="shared" si="17"/>
        <v>0</v>
      </c>
      <c r="CW19" s="22"/>
      <c r="CX19" s="22"/>
      <c r="CY19" s="22"/>
      <c r="CZ19" s="22">
        <f t="shared" si="9"/>
        <v>0</v>
      </c>
      <c r="DA19" s="22"/>
      <c r="DB19" s="22"/>
      <c r="DC19" s="22"/>
      <c r="DD19" s="21">
        <f t="shared" si="10"/>
        <v>0</v>
      </c>
      <c r="DE19" s="27"/>
      <c r="DF19" s="27"/>
      <c r="DG19" s="27"/>
      <c r="DH19" s="84"/>
      <c r="DI19" s="42">
        <f t="shared" si="18"/>
        <v>0</v>
      </c>
      <c r="DJ19" s="46"/>
      <c r="DK19" s="201"/>
      <c r="DL19" s="187">
        <f t="shared" si="19"/>
        <v>0</v>
      </c>
      <c r="DM19" s="46"/>
      <c r="DN19" s="46"/>
      <c r="DO19" s="20"/>
      <c r="DP19" s="20"/>
      <c r="DQ19" s="20"/>
      <c r="DR19" s="20"/>
      <c r="DS19" s="20"/>
      <c r="DT19" s="20"/>
      <c r="DU19" s="20"/>
      <c r="DV19" s="20"/>
      <c r="DW19" s="20"/>
      <c r="DX19" s="20"/>
    </row>
    <row r="20" spans="1:128" s="14" customFormat="1" ht="15.6" customHeight="1" x14ac:dyDescent="0.25">
      <c r="A20" s="200">
        <v>14</v>
      </c>
      <c r="B20" s="27" t="s">
        <v>33</v>
      </c>
      <c r="C20" s="233">
        <f t="shared" si="0"/>
        <v>25400330</v>
      </c>
      <c r="D20" s="223">
        <v>25400330</v>
      </c>
      <c r="E20" s="41">
        <f t="shared" si="1"/>
        <v>0</v>
      </c>
      <c r="F20" s="241"/>
      <c r="G20" s="254">
        <v>33823</v>
      </c>
      <c r="H20" s="254">
        <f t="shared" si="11"/>
        <v>4311860</v>
      </c>
      <c r="I20" s="264">
        <v>1289530</v>
      </c>
      <c r="J20" s="254">
        <v>2463544</v>
      </c>
      <c r="K20" s="274">
        <v>558786</v>
      </c>
      <c r="L20" s="247"/>
      <c r="M20" s="241"/>
      <c r="N20" s="254">
        <v>765395</v>
      </c>
      <c r="O20" s="254">
        <f t="shared" si="2"/>
        <v>6703504</v>
      </c>
      <c r="P20" s="83"/>
      <c r="Q20" s="256">
        <v>4888527</v>
      </c>
      <c r="R20" s="83"/>
      <c r="S20" s="256">
        <v>1016000</v>
      </c>
      <c r="T20" s="191">
        <v>798977</v>
      </c>
      <c r="U20" s="23"/>
      <c r="V20" s="25"/>
      <c r="W20" s="254">
        <v>734846</v>
      </c>
      <c r="X20" s="288">
        <v>32369</v>
      </c>
      <c r="Y20" s="254">
        <v>1583296</v>
      </c>
      <c r="Z20" s="288"/>
      <c r="AA20" s="254">
        <v>211277</v>
      </c>
      <c r="AB20" s="288"/>
      <c r="AC20" s="254">
        <v>139134</v>
      </c>
      <c r="AD20" s="254">
        <v>447016</v>
      </c>
      <c r="AE20" s="191">
        <f t="shared" si="12"/>
        <v>0</v>
      </c>
      <c r="AF20" s="25"/>
      <c r="AG20" s="256">
        <v>-501365</v>
      </c>
      <c r="AH20" s="256">
        <v>501365</v>
      </c>
      <c r="AI20" s="191"/>
      <c r="AJ20" s="25"/>
      <c r="AK20" s="256"/>
      <c r="AL20" s="256">
        <f t="shared" si="13"/>
        <v>2500077</v>
      </c>
      <c r="AM20" s="313">
        <v>-2500077</v>
      </c>
      <c r="AN20" s="43">
        <f t="shared" si="3"/>
        <v>2500077</v>
      </c>
      <c r="AO20" s="43">
        <f t="shared" si="14"/>
        <v>0</v>
      </c>
      <c r="AP20" s="23"/>
      <c r="AQ20" s="25"/>
      <c r="AR20" s="256">
        <v>2500077</v>
      </c>
      <c r="AS20" s="191"/>
      <c r="AT20" s="23"/>
      <c r="AU20" s="25"/>
      <c r="AV20" s="253">
        <f t="shared" si="4"/>
        <v>3624288</v>
      </c>
      <c r="AW20" s="247"/>
      <c r="AX20" s="49"/>
      <c r="AY20" s="49"/>
      <c r="AZ20" s="49"/>
      <c r="BA20" s="49"/>
      <c r="BB20" s="49"/>
      <c r="BC20" s="49"/>
      <c r="BD20" s="49"/>
      <c r="BE20" s="49"/>
      <c r="BF20" s="49"/>
      <c r="BG20" s="241"/>
      <c r="BH20" s="254">
        <v>77852</v>
      </c>
      <c r="BI20" s="247"/>
      <c r="BJ20" s="49">
        <v>73251</v>
      </c>
      <c r="BK20" s="49"/>
      <c r="BL20" s="49"/>
      <c r="BM20" s="49"/>
      <c r="BN20" s="49"/>
      <c r="BO20" s="49"/>
      <c r="BP20" s="49"/>
      <c r="BQ20" s="49"/>
      <c r="BR20" s="241"/>
      <c r="BS20" s="254">
        <v>2453557</v>
      </c>
      <c r="BT20" s="288"/>
      <c r="BU20" s="254"/>
      <c r="BV20" s="288">
        <v>1349</v>
      </c>
      <c r="BW20" s="254">
        <v>1018279</v>
      </c>
      <c r="BX20" s="253">
        <f t="shared" si="15"/>
        <v>2881459</v>
      </c>
      <c r="BY20" s="247"/>
      <c r="BZ20" s="49"/>
      <c r="CA20" s="241">
        <v>789919</v>
      </c>
      <c r="CB20" s="254"/>
      <c r="CC20" s="247"/>
      <c r="CD20" s="49">
        <v>168020</v>
      </c>
      <c r="CE20" s="49"/>
      <c r="CF20" s="241">
        <v>105352</v>
      </c>
      <c r="CG20" s="254">
        <v>1818168</v>
      </c>
      <c r="CH20" s="191">
        <f t="shared" si="5"/>
        <v>857480</v>
      </c>
      <c r="CI20" s="23">
        <f t="shared" si="6"/>
        <v>0</v>
      </c>
      <c r="CJ20" s="23"/>
      <c r="CK20" s="23"/>
      <c r="CL20" s="23"/>
      <c r="CM20" s="23">
        <f t="shared" si="7"/>
        <v>0</v>
      </c>
      <c r="CN20" s="23"/>
      <c r="CO20" s="23"/>
      <c r="CP20" s="22">
        <f t="shared" si="8"/>
        <v>652800</v>
      </c>
      <c r="CQ20" s="23">
        <v>236300</v>
      </c>
      <c r="CR20" s="23">
        <v>416500</v>
      </c>
      <c r="CS20" s="26"/>
      <c r="CT20" s="26">
        <v>204680</v>
      </c>
      <c r="CU20" s="23">
        <f t="shared" si="21"/>
        <v>574506</v>
      </c>
      <c r="CV20" s="23">
        <f t="shared" si="17"/>
        <v>0</v>
      </c>
      <c r="CW20" s="22"/>
      <c r="CX20" s="22"/>
      <c r="CY20" s="22"/>
      <c r="CZ20" s="22">
        <f t="shared" si="9"/>
        <v>0</v>
      </c>
      <c r="DA20" s="22"/>
      <c r="DB20" s="22"/>
      <c r="DC20" s="22"/>
      <c r="DD20" s="21">
        <f t="shared" si="10"/>
        <v>574506</v>
      </c>
      <c r="DE20" s="27"/>
      <c r="DF20" s="27">
        <v>574506</v>
      </c>
      <c r="DG20" s="27"/>
      <c r="DH20" s="84"/>
      <c r="DI20" s="42">
        <f t="shared" si="18"/>
        <v>0</v>
      </c>
      <c r="DJ20" s="46"/>
      <c r="DK20" s="201"/>
      <c r="DL20" s="187">
        <f t="shared" si="19"/>
        <v>0</v>
      </c>
      <c r="DM20" s="46"/>
      <c r="DN20" s="46"/>
      <c r="DO20" s="20"/>
      <c r="DP20" s="20"/>
      <c r="DQ20" s="20"/>
      <c r="DR20" s="20"/>
      <c r="DS20" s="20"/>
      <c r="DT20" s="20"/>
      <c r="DU20" s="20"/>
      <c r="DV20" s="20"/>
      <c r="DW20" s="20"/>
      <c r="DX20" s="20"/>
    </row>
    <row r="21" spans="1:128" s="60" customFormat="1" ht="15.6" customHeight="1" x14ac:dyDescent="0.25">
      <c r="A21" s="202">
        <v>15</v>
      </c>
      <c r="B21" s="57" t="s">
        <v>34</v>
      </c>
      <c r="C21" s="233">
        <f t="shared" si="0"/>
        <v>10246772</v>
      </c>
      <c r="D21" s="223">
        <v>10246772</v>
      </c>
      <c r="E21" s="41">
        <f t="shared" si="1"/>
        <v>0</v>
      </c>
      <c r="F21" s="241"/>
      <c r="G21" s="254">
        <v>16648</v>
      </c>
      <c r="H21" s="254">
        <f>I21+J21+K21+L21</f>
        <v>1387854</v>
      </c>
      <c r="I21" s="264">
        <v>286854</v>
      </c>
      <c r="J21" s="254">
        <v>802981</v>
      </c>
      <c r="K21" s="274">
        <v>298019</v>
      </c>
      <c r="L21" s="247"/>
      <c r="M21" s="241"/>
      <c r="N21" s="254">
        <v>589846</v>
      </c>
      <c r="O21" s="254">
        <f t="shared" si="2"/>
        <v>2379228</v>
      </c>
      <c r="P21" s="288"/>
      <c r="Q21" s="254">
        <v>1977228</v>
      </c>
      <c r="R21" s="288"/>
      <c r="S21" s="254">
        <v>402000</v>
      </c>
      <c r="T21" s="247"/>
      <c r="U21" s="49"/>
      <c r="V21" s="241"/>
      <c r="W21" s="254">
        <v>392375</v>
      </c>
      <c r="X21" s="288"/>
      <c r="Y21" s="254">
        <v>605799</v>
      </c>
      <c r="Z21" s="288"/>
      <c r="AA21" s="254">
        <v>4841</v>
      </c>
      <c r="AB21" s="288"/>
      <c r="AC21" s="254">
        <v>83578</v>
      </c>
      <c r="AD21" s="254">
        <v>19170</v>
      </c>
      <c r="AE21" s="247">
        <f t="shared" si="12"/>
        <v>0</v>
      </c>
      <c r="AF21" s="241"/>
      <c r="AG21" s="254">
        <v>-190000</v>
      </c>
      <c r="AH21" s="254">
        <v>190000</v>
      </c>
      <c r="AI21" s="247"/>
      <c r="AJ21" s="241"/>
      <c r="AK21" s="254"/>
      <c r="AL21" s="256">
        <f t="shared" si="13"/>
        <v>490200</v>
      </c>
      <c r="AM21" s="313">
        <v>-490200</v>
      </c>
      <c r="AN21" s="43">
        <f t="shared" si="3"/>
        <v>490200</v>
      </c>
      <c r="AO21" s="43">
        <f t="shared" si="14"/>
        <v>0</v>
      </c>
      <c r="AP21" s="49"/>
      <c r="AQ21" s="241"/>
      <c r="AR21" s="254">
        <v>490200</v>
      </c>
      <c r="AS21" s="247"/>
      <c r="AT21" s="49"/>
      <c r="AU21" s="241"/>
      <c r="AV21" s="253">
        <f t="shared" si="4"/>
        <v>3653219</v>
      </c>
      <c r="AW21" s="247"/>
      <c r="AX21" s="49"/>
      <c r="AY21" s="49"/>
      <c r="AZ21" s="49"/>
      <c r="BA21" s="49"/>
      <c r="BB21" s="49"/>
      <c r="BC21" s="49"/>
      <c r="BD21" s="49"/>
      <c r="BE21" s="49"/>
      <c r="BF21" s="49"/>
      <c r="BG21" s="241"/>
      <c r="BH21" s="254">
        <v>27848</v>
      </c>
      <c r="BI21" s="247"/>
      <c r="BJ21" s="49"/>
      <c r="BK21" s="49"/>
      <c r="BL21" s="49"/>
      <c r="BM21" s="49"/>
      <c r="BN21" s="49"/>
      <c r="BO21" s="49"/>
      <c r="BP21" s="49"/>
      <c r="BQ21" s="49"/>
      <c r="BR21" s="241"/>
      <c r="BS21" s="254">
        <v>3138897</v>
      </c>
      <c r="BT21" s="288"/>
      <c r="BU21" s="254">
        <v>486474</v>
      </c>
      <c r="BV21" s="288"/>
      <c r="BW21" s="254"/>
      <c r="BX21" s="253">
        <f t="shared" si="15"/>
        <v>624014</v>
      </c>
      <c r="BY21" s="247"/>
      <c r="BZ21" s="49"/>
      <c r="CA21" s="241">
        <v>229127</v>
      </c>
      <c r="CB21" s="254">
        <v>83211</v>
      </c>
      <c r="CC21" s="247"/>
      <c r="CD21" s="49"/>
      <c r="CE21" s="49"/>
      <c r="CF21" s="241"/>
      <c r="CG21" s="254">
        <v>311676</v>
      </c>
      <c r="CH21" s="191">
        <f t="shared" si="5"/>
        <v>0</v>
      </c>
      <c r="CI21" s="49">
        <f t="shared" si="6"/>
        <v>0</v>
      </c>
      <c r="CJ21" s="49"/>
      <c r="CK21" s="49"/>
      <c r="CL21" s="49"/>
      <c r="CM21" s="49">
        <f t="shared" si="7"/>
        <v>0</v>
      </c>
      <c r="CN21" s="49"/>
      <c r="CO21" s="49"/>
      <c r="CP21" s="53">
        <f t="shared" si="8"/>
        <v>0</v>
      </c>
      <c r="CQ21" s="49"/>
      <c r="CR21" s="49"/>
      <c r="CS21" s="55"/>
      <c r="CT21" s="55"/>
      <c r="CU21" s="23">
        <f t="shared" si="21"/>
        <v>0</v>
      </c>
      <c r="CV21" s="49">
        <f t="shared" si="17"/>
        <v>0</v>
      </c>
      <c r="CW21" s="53"/>
      <c r="CX21" s="53"/>
      <c r="CY21" s="53"/>
      <c r="CZ21" s="53">
        <f t="shared" si="9"/>
        <v>0</v>
      </c>
      <c r="DA21" s="53"/>
      <c r="DB21" s="53"/>
      <c r="DC21" s="53"/>
      <c r="DD21" s="56">
        <f t="shared" si="10"/>
        <v>0</v>
      </c>
      <c r="DE21" s="57"/>
      <c r="DF21" s="57"/>
      <c r="DG21" s="57"/>
      <c r="DH21" s="97"/>
      <c r="DI21" s="42">
        <f t="shared" si="18"/>
        <v>0</v>
      </c>
      <c r="DJ21" s="58"/>
      <c r="DK21" s="203"/>
      <c r="DL21" s="188">
        <f t="shared" si="19"/>
        <v>0</v>
      </c>
      <c r="DM21" s="58"/>
      <c r="DN21" s="58"/>
      <c r="DO21" s="59"/>
      <c r="DP21" s="59"/>
      <c r="DQ21" s="59"/>
      <c r="DR21" s="59"/>
      <c r="DS21" s="59"/>
      <c r="DT21" s="59"/>
      <c r="DU21" s="59"/>
      <c r="DV21" s="59"/>
      <c r="DW21" s="59"/>
      <c r="DX21" s="59"/>
    </row>
    <row r="22" spans="1:128" s="14" customFormat="1" ht="15.6" customHeight="1" x14ac:dyDescent="0.25">
      <c r="A22" s="200">
        <v>16</v>
      </c>
      <c r="B22" s="27" t="s">
        <v>35</v>
      </c>
      <c r="C22" s="233">
        <f t="shared" si="0"/>
        <v>11056322</v>
      </c>
      <c r="D22" s="223">
        <v>11056322</v>
      </c>
      <c r="E22" s="41">
        <f t="shared" si="1"/>
        <v>0</v>
      </c>
      <c r="F22" s="241"/>
      <c r="G22" s="254">
        <v>18031</v>
      </c>
      <c r="H22" s="254">
        <f>I22+J22+K22+L22</f>
        <v>1479536</v>
      </c>
      <c r="I22" s="264">
        <v>313263</v>
      </c>
      <c r="J22" s="254">
        <v>868254</v>
      </c>
      <c r="K22" s="274">
        <v>298019</v>
      </c>
      <c r="L22" s="247"/>
      <c r="M22" s="241"/>
      <c r="N22" s="254">
        <v>292658</v>
      </c>
      <c r="O22" s="254">
        <f t="shared" si="2"/>
        <v>2367151</v>
      </c>
      <c r="P22" s="83"/>
      <c r="Q22" s="256">
        <v>1889151</v>
      </c>
      <c r="R22" s="83"/>
      <c r="S22" s="256">
        <v>478000</v>
      </c>
      <c r="T22" s="191"/>
      <c r="U22" s="23"/>
      <c r="V22" s="25"/>
      <c r="W22" s="254">
        <v>111013</v>
      </c>
      <c r="X22" s="288">
        <v>100828</v>
      </c>
      <c r="Y22" s="254">
        <v>58336</v>
      </c>
      <c r="Z22" s="288"/>
      <c r="AA22" s="254"/>
      <c r="AB22" s="288">
        <v>68</v>
      </c>
      <c r="AC22" s="254">
        <v>45438</v>
      </c>
      <c r="AD22" s="254">
        <v>689400</v>
      </c>
      <c r="AE22" s="191">
        <f t="shared" si="12"/>
        <v>0</v>
      </c>
      <c r="AF22" s="25"/>
      <c r="AG22" s="256"/>
      <c r="AH22" s="256"/>
      <c r="AI22" s="191"/>
      <c r="AJ22" s="25"/>
      <c r="AK22" s="256"/>
      <c r="AL22" s="256">
        <f t="shared" si="13"/>
        <v>1850901</v>
      </c>
      <c r="AM22" s="313">
        <v>-1850901</v>
      </c>
      <c r="AN22" s="43">
        <f t="shared" si="3"/>
        <v>1850901</v>
      </c>
      <c r="AO22" s="43">
        <f t="shared" si="14"/>
        <v>0</v>
      </c>
      <c r="AP22" s="23"/>
      <c r="AQ22" s="25"/>
      <c r="AR22" s="256">
        <v>1850901</v>
      </c>
      <c r="AS22" s="191"/>
      <c r="AT22" s="23"/>
      <c r="AU22" s="25"/>
      <c r="AV22" s="253">
        <f t="shared" si="4"/>
        <v>1997780</v>
      </c>
      <c r="AW22" s="247"/>
      <c r="AX22" s="49"/>
      <c r="AY22" s="49"/>
      <c r="AZ22" s="49"/>
      <c r="BA22" s="49"/>
      <c r="BB22" s="49"/>
      <c r="BC22" s="49"/>
      <c r="BD22" s="49"/>
      <c r="BE22" s="49"/>
      <c r="BF22" s="49"/>
      <c r="BG22" s="241"/>
      <c r="BH22" s="254">
        <v>26312</v>
      </c>
      <c r="BI22" s="247"/>
      <c r="BJ22" s="49">
        <v>58734</v>
      </c>
      <c r="BK22" s="49"/>
      <c r="BL22" s="49"/>
      <c r="BM22" s="49"/>
      <c r="BN22" s="49"/>
      <c r="BO22" s="49"/>
      <c r="BP22" s="49"/>
      <c r="BQ22" s="49"/>
      <c r="BR22" s="241"/>
      <c r="BS22" s="254">
        <v>1905850</v>
      </c>
      <c r="BT22" s="288"/>
      <c r="BU22" s="254"/>
      <c r="BV22" s="288">
        <v>6884</v>
      </c>
      <c r="BW22" s="254"/>
      <c r="BX22" s="253">
        <f t="shared" si="15"/>
        <v>1830015</v>
      </c>
      <c r="BY22" s="247"/>
      <c r="BZ22" s="49"/>
      <c r="CA22" s="241">
        <v>544765</v>
      </c>
      <c r="CB22" s="254"/>
      <c r="CC22" s="247"/>
      <c r="CD22" s="49">
        <v>71400</v>
      </c>
      <c r="CE22" s="49"/>
      <c r="CF22" s="241"/>
      <c r="CG22" s="254">
        <v>1213850</v>
      </c>
      <c r="CH22" s="191">
        <f t="shared" si="5"/>
        <v>215167</v>
      </c>
      <c r="CI22" s="23">
        <f t="shared" si="6"/>
        <v>0</v>
      </c>
      <c r="CJ22" s="23"/>
      <c r="CK22" s="23"/>
      <c r="CL22" s="23"/>
      <c r="CM22" s="23">
        <f t="shared" si="7"/>
        <v>0</v>
      </c>
      <c r="CN22" s="23"/>
      <c r="CO22" s="23"/>
      <c r="CP22" s="22">
        <f t="shared" si="8"/>
        <v>178500</v>
      </c>
      <c r="CQ22" s="23">
        <v>178500</v>
      </c>
      <c r="CR22" s="23"/>
      <c r="CS22" s="26">
        <v>36667</v>
      </c>
      <c r="CT22" s="26"/>
      <c r="CU22" s="23">
        <f t="shared" si="21"/>
        <v>0</v>
      </c>
      <c r="CV22" s="23">
        <f t="shared" si="17"/>
        <v>0</v>
      </c>
      <c r="CW22" s="22"/>
      <c r="CX22" s="22"/>
      <c r="CY22" s="22"/>
      <c r="CZ22" s="22">
        <f t="shared" si="9"/>
        <v>0</v>
      </c>
      <c r="DA22" s="22"/>
      <c r="DB22" s="22"/>
      <c r="DC22" s="22"/>
      <c r="DD22" s="21">
        <f t="shared" si="10"/>
        <v>0</v>
      </c>
      <c r="DE22" s="27"/>
      <c r="DF22" s="27"/>
      <c r="DG22" s="27"/>
      <c r="DH22" s="84"/>
      <c r="DI22" s="42">
        <f t="shared" si="18"/>
        <v>0</v>
      </c>
      <c r="DJ22" s="46"/>
      <c r="DK22" s="201"/>
      <c r="DL22" s="187">
        <f t="shared" si="19"/>
        <v>0</v>
      </c>
      <c r="DM22" s="46"/>
      <c r="DN22" s="46"/>
      <c r="DO22" s="20"/>
      <c r="DP22" s="20"/>
      <c r="DQ22" s="20"/>
      <c r="DR22" s="20"/>
      <c r="DS22" s="20"/>
      <c r="DT22" s="20"/>
      <c r="DU22" s="20"/>
      <c r="DV22" s="20"/>
      <c r="DW22" s="20"/>
      <c r="DX22" s="20"/>
    </row>
    <row r="23" spans="1:128" s="14" customFormat="1" ht="15.6" customHeight="1" x14ac:dyDescent="0.25">
      <c r="A23" s="200">
        <v>17</v>
      </c>
      <c r="B23" s="27" t="s">
        <v>36</v>
      </c>
      <c r="C23" s="233">
        <f t="shared" si="0"/>
        <v>11602022</v>
      </c>
      <c r="D23" s="223">
        <v>11602022</v>
      </c>
      <c r="E23" s="41">
        <f t="shared" si="1"/>
        <v>0</v>
      </c>
      <c r="F23" s="241"/>
      <c r="G23" s="254">
        <v>11329</v>
      </c>
      <c r="H23" s="254">
        <f t="shared" si="11"/>
        <v>2028520</v>
      </c>
      <c r="I23" s="264">
        <v>881235</v>
      </c>
      <c r="J23" s="254">
        <v>812013</v>
      </c>
      <c r="K23" s="274">
        <v>335272</v>
      </c>
      <c r="L23" s="247"/>
      <c r="M23" s="241"/>
      <c r="N23" s="254">
        <v>370182</v>
      </c>
      <c r="O23" s="254">
        <f t="shared" si="2"/>
        <v>3375895</v>
      </c>
      <c r="P23" s="83"/>
      <c r="Q23" s="256">
        <v>2928895</v>
      </c>
      <c r="R23" s="83"/>
      <c r="S23" s="256">
        <v>447000</v>
      </c>
      <c r="T23" s="191"/>
      <c r="U23" s="23"/>
      <c r="V23" s="25"/>
      <c r="W23" s="254">
        <v>354478</v>
      </c>
      <c r="X23" s="288">
        <v>52509</v>
      </c>
      <c r="Y23" s="254">
        <v>494328</v>
      </c>
      <c r="Z23" s="288"/>
      <c r="AA23" s="254">
        <v>62325</v>
      </c>
      <c r="AB23" s="288"/>
      <c r="AC23" s="254">
        <v>67104</v>
      </c>
      <c r="AD23" s="254">
        <v>156586</v>
      </c>
      <c r="AE23" s="191">
        <f t="shared" si="12"/>
        <v>0</v>
      </c>
      <c r="AF23" s="25"/>
      <c r="AG23" s="256">
        <v>-1469000</v>
      </c>
      <c r="AH23" s="256">
        <v>1469000</v>
      </c>
      <c r="AI23" s="191"/>
      <c r="AJ23" s="25"/>
      <c r="AK23" s="256"/>
      <c r="AL23" s="254">
        <f t="shared" si="13"/>
        <v>609794</v>
      </c>
      <c r="AM23" s="313">
        <v>-609794</v>
      </c>
      <c r="AN23" s="43">
        <f t="shared" si="3"/>
        <v>609794</v>
      </c>
      <c r="AO23" s="43">
        <f t="shared" si="14"/>
        <v>0</v>
      </c>
      <c r="AP23" s="23"/>
      <c r="AQ23" s="25"/>
      <c r="AR23" s="256">
        <v>609794</v>
      </c>
      <c r="AS23" s="191"/>
      <c r="AT23" s="23"/>
      <c r="AU23" s="25"/>
      <c r="AV23" s="253">
        <f t="shared" si="4"/>
        <v>3091739</v>
      </c>
      <c r="AW23" s="247"/>
      <c r="AX23" s="49"/>
      <c r="AY23" s="49"/>
      <c r="AZ23" s="49"/>
      <c r="BA23" s="49"/>
      <c r="BB23" s="49"/>
      <c r="BC23" s="49"/>
      <c r="BD23" s="49"/>
      <c r="BE23" s="49"/>
      <c r="BF23" s="49"/>
      <c r="BG23" s="241"/>
      <c r="BH23" s="254">
        <v>52328</v>
      </c>
      <c r="BI23" s="247"/>
      <c r="BJ23" s="49">
        <v>62365</v>
      </c>
      <c r="BK23" s="49"/>
      <c r="BL23" s="49">
        <v>419750</v>
      </c>
      <c r="BM23" s="49"/>
      <c r="BN23" s="49"/>
      <c r="BO23" s="49"/>
      <c r="BP23" s="49"/>
      <c r="BQ23" s="49"/>
      <c r="BR23" s="241"/>
      <c r="BS23" s="254">
        <v>1880691</v>
      </c>
      <c r="BT23" s="288"/>
      <c r="BU23" s="254">
        <v>349758</v>
      </c>
      <c r="BV23" s="288">
        <v>4321</v>
      </c>
      <c r="BW23" s="254">
        <v>322526</v>
      </c>
      <c r="BX23" s="253">
        <f t="shared" si="15"/>
        <v>902944</v>
      </c>
      <c r="BY23" s="247"/>
      <c r="BZ23" s="49"/>
      <c r="CA23" s="241"/>
      <c r="CB23" s="254"/>
      <c r="CC23" s="247">
        <v>678256</v>
      </c>
      <c r="CD23" s="49"/>
      <c r="CE23" s="49"/>
      <c r="CF23" s="241"/>
      <c r="CG23" s="254">
        <v>224688</v>
      </c>
      <c r="CH23" s="191">
        <f t="shared" si="5"/>
        <v>24289</v>
      </c>
      <c r="CI23" s="23">
        <f t="shared" si="6"/>
        <v>0</v>
      </c>
      <c r="CJ23" s="23"/>
      <c r="CK23" s="23"/>
      <c r="CL23" s="23"/>
      <c r="CM23" s="23">
        <f t="shared" si="7"/>
        <v>0</v>
      </c>
      <c r="CN23" s="23"/>
      <c r="CO23" s="23"/>
      <c r="CP23" s="22">
        <f t="shared" si="8"/>
        <v>0</v>
      </c>
      <c r="CQ23" s="23"/>
      <c r="CR23" s="23"/>
      <c r="CS23" s="26">
        <v>24289</v>
      </c>
      <c r="CT23" s="26"/>
      <c r="CU23" s="23">
        <f t="shared" si="21"/>
        <v>0</v>
      </c>
      <c r="CV23" s="23">
        <f t="shared" si="17"/>
        <v>0</v>
      </c>
      <c r="CW23" s="22"/>
      <c r="CX23" s="22"/>
      <c r="CY23" s="22"/>
      <c r="CZ23" s="22">
        <f t="shared" si="9"/>
        <v>0</v>
      </c>
      <c r="DA23" s="22"/>
      <c r="DB23" s="22"/>
      <c r="DC23" s="22"/>
      <c r="DD23" s="21">
        <f t="shared" si="10"/>
        <v>0</v>
      </c>
      <c r="DE23" s="27"/>
      <c r="DF23" s="27"/>
      <c r="DG23" s="27"/>
      <c r="DH23" s="84"/>
      <c r="DI23" s="42">
        <f t="shared" si="18"/>
        <v>0</v>
      </c>
      <c r="DJ23" s="46"/>
      <c r="DK23" s="201"/>
      <c r="DL23" s="187">
        <f t="shared" si="19"/>
        <v>0</v>
      </c>
      <c r="DM23" s="46"/>
      <c r="DN23" s="46"/>
      <c r="DO23" s="20"/>
      <c r="DP23" s="20"/>
      <c r="DQ23" s="20"/>
      <c r="DR23" s="20"/>
      <c r="DS23" s="20"/>
      <c r="DT23" s="20"/>
      <c r="DU23" s="20"/>
      <c r="DV23" s="20"/>
      <c r="DW23" s="20"/>
      <c r="DX23" s="20"/>
    </row>
    <row r="24" spans="1:128" s="14" customFormat="1" ht="15.6" customHeight="1" x14ac:dyDescent="0.25">
      <c r="A24" s="200">
        <v>18</v>
      </c>
      <c r="B24" s="27" t="s">
        <v>37</v>
      </c>
      <c r="C24" s="234">
        <f t="shared" si="0"/>
        <v>17631179</v>
      </c>
      <c r="D24" s="223">
        <v>17631179</v>
      </c>
      <c r="E24" s="4">
        <f t="shared" si="1"/>
        <v>0</v>
      </c>
      <c r="F24" s="241"/>
      <c r="G24" s="254">
        <v>35049</v>
      </c>
      <c r="H24" s="254">
        <f t="shared" si="11"/>
        <v>3030329</v>
      </c>
      <c r="I24" s="264">
        <v>794044</v>
      </c>
      <c r="J24" s="254">
        <v>1714751</v>
      </c>
      <c r="K24" s="274">
        <v>521534</v>
      </c>
      <c r="L24" s="247"/>
      <c r="M24" s="241"/>
      <c r="N24" s="254">
        <v>341984</v>
      </c>
      <c r="O24" s="254">
        <f t="shared" si="2"/>
        <v>4188760</v>
      </c>
      <c r="P24" s="83"/>
      <c r="Q24" s="256">
        <v>3384760</v>
      </c>
      <c r="R24" s="83"/>
      <c r="S24" s="256">
        <v>804000</v>
      </c>
      <c r="T24" s="191"/>
      <c r="U24" s="23"/>
      <c r="V24" s="25"/>
      <c r="W24" s="254">
        <v>563323</v>
      </c>
      <c r="X24" s="288">
        <v>296310</v>
      </c>
      <c r="Y24" s="254">
        <v>834757</v>
      </c>
      <c r="Z24" s="288"/>
      <c r="AA24" s="254">
        <v>136472</v>
      </c>
      <c r="AB24" s="288"/>
      <c r="AC24" s="254">
        <v>127859</v>
      </c>
      <c r="AD24" s="254"/>
      <c r="AE24" s="191">
        <f t="shared" si="12"/>
        <v>0</v>
      </c>
      <c r="AF24" s="25"/>
      <c r="AG24" s="256"/>
      <c r="AH24" s="256"/>
      <c r="AI24" s="191"/>
      <c r="AJ24" s="25"/>
      <c r="AK24" s="256"/>
      <c r="AL24" s="254">
        <f t="shared" si="13"/>
        <v>6337853</v>
      </c>
      <c r="AM24" s="313">
        <v>-6337853</v>
      </c>
      <c r="AN24" s="43">
        <f t="shared" si="3"/>
        <v>6337853</v>
      </c>
      <c r="AO24" s="43">
        <f t="shared" si="14"/>
        <v>0</v>
      </c>
      <c r="AP24" s="23"/>
      <c r="AQ24" s="25"/>
      <c r="AR24" s="256">
        <v>6337853</v>
      </c>
      <c r="AS24" s="191"/>
      <c r="AT24" s="23"/>
      <c r="AU24" s="25"/>
      <c r="AV24" s="253">
        <f t="shared" si="4"/>
        <v>1630378</v>
      </c>
      <c r="AW24" s="247"/>
      <c r="AX24" s="49"/>
      <c r="AY24" s="49"/>
      <c r="AZ24" s="49"/>
      <c r="BA24" s="49"/>
      <c r="BB24" s="49"/>
      <c r="BC24" s="49"/>
      <c r="BD24" s="49"/>
      <c r="BE24" s="49"/>
      <c r="BF24" s="49"/>
      <c r="BG24" s="241"/>
      <c r="BH24" s="254">
        <v>58092</v>
      </c>
      <c r="BI24" s="247"/>
      <c r="BJ24" s="49"/>
      <c r="BK24" s="49"/>
      <c r="BL24" s="49"/>
      <c r="BM24" s="49"/>
      <c r="BN24" s="49"/>
      <c r="BO24" s="49"/>
      <c r="BP24" s="49"/>
      <c r="BQ24" s="49"/>
      <c r="BR24" s="241"/>
      <c r="BS24" s="254">
        <v>1572286</v>
      </c>
      <c r="BT24" s="288"/>
      <c r="BU24" s="254"/>
      <c r="BV24" s="288"/>
      <c r="BW24" s="254"/>
      <c r="BX24" s="253">
        <f t="shared" si="15"/>
        <v>108105</v>
      </c>
      <c r="BY24" s="247"/>
      <c r="BZ24" s="49"/>
      <c r="CA24" s="241"/>
      <c r="CB24" s="254">
        <v>108105</v>
      </c>
      <c r="CC24" s="247"/>
      <c r="CD24" s="49"/>
      <c r="CE24" s="49"/>
      <c r="CF24" s="241"/>
      <c r="CG24" s="254"/>
      <c r="CH24" s="191">
        <f t="shared" si="5"/>
        <v>0</v>
      </c>
      <c r="CI24" s="23">
        <f t="shared" si="6"/>
        <v>0</v>
      </c>
      <c r="CJ24" s="23"/>
      <c r="CK24" s="23"/>
      <c r="CL24" s="23"/>
      <c r="CM24" s="23">
        <f t="shared" si="7"/>
        <v>0</v>
      </c>
      <c r="CN24" s="23"/>
      <c r="CO24" s="23"/>
      <c r="CP24" s="22">
        <f t="shared" si="8"/>
        <v>0</v>
      </c>
      <c r="CQ24" s="23"/>
      <c r="CR24" s="23"/>
      <c r="CS24" s="26"/>
      <c r="CT24" s="26"/>
      <c r="CU24" s="23">
        <f t="shared" si="21"/>
        <v>0</v>
      </c>
      <c r="CV24" s="23">
        <f t="shared" si="17"/>
        <v>0</v>
      </c>
      <c r="CW24" s="22"/>
      <c r="CX24" s="22"/>
      <c r="CY24" s="22"/>
      <c r="CZ24" s="53">
        <f t="shared" si="9"/>
        <v>0</v>
      </c>
      <c r="DA24" s="53"/>
      <c r="DB24" s="53"/>
      <c r="DC24" s="53"/>
      <c r="DD24" s="56">
        <f t="shared" si="10"/>
        <v>0</v>
      </c>
      <c r="DE24" s="57"/>
      <c r="DF24" s="27"/>
      <c r="DG24" s="27"/>
      <c r="DH24" s="84"/>
      <c r="DI24" s="42">
        <f t="shared" si="18"/>
        <v>0</v>
      </c>
      <c r="DJ24" s="46"/>
      <c r="DK24" s="201"/>
      <c r="DL24" s="187">
        <f t="shared" si="19"/>
        <v>0</v>
      </c>
      <c r="DM24" s="46"/>
      <c r="DN24" s="46"/>
      <c r="DO24" s="20"/>
      <c r="DP24" s="20"/>
      <c r="DQ24" s="20"/>
      <c r="DR24" s="20"/>
      <c r="DS24" s="20"/>
      <c r="DT24" s="20"/>
      <c r="DU24" s="20"/>
      <c r="DV24" s="20"/>
      <c r="DW24" s="20"/>
      <c r="DX24" s="20"/>
    </row>
    <row r="25" spans="1:128" s="14" customFormat="1" ht="15.6" customHeight="1" x14ac:dyDescent="0.25">
      <c r="A25" s="200">
        <v>19</v>
      </c>
      <c r="B25" s="57" t="s">
        <v>38</v>
      </c>
      <c r="C25" s="233">
        <f t="shared" si="0"/>
        <v>17972366</v>
      </c>
      <c r="D25" s="224">
        <v>17972366</v>
      </c>
      <c r="E25" s="41">
        <f t="shared" si="1"/>
        <v>0</v>
      </c>
      <c r="F25" s="241"/>
      <c r="G25" s="254">
        <v>108919</v>
      </c>
      <c r="H25" s="254">
        <f t="shared" si="11"/>
        <v>3583158</v>
      </c>
      <c r="I25" s="264">
        <v>1362998</v>
      </c>
      <c r="J25" s="254">
        <v>1512364</v>
      </c>
      <c r="K25" s="274">
        <v>707796</v>
      </c>
      <c r="L25" s="247"/>
      <c r="M25" s="241"/>
      <c r="N25" s="254">
        <v>995775</v>
      </c>
      <c r="O25" s="254">
        <f t="shared" si="2"/>
        <v>5233000</v>
      </c>
      <c r="P25" s="83"/>
      <c r="Q25" s="256">
        <v>4557000</v>
      </c>
      <c r="R25" s="83"/>
      <c r="S25" s="256">
        <v>676000</v>
      </c>
      <c r="T25" s="191"/>
      <c r="U25" s="23"/>
      <c r="V25" s="25"/>
      <c r="W25" s="254">
        <v>466426</v>
      </c>
      <c r="X25" s="288">
        <v>2769</v>
      </c>
      <c r="Y25" s="254">
        <v>414922</v>
      </c>
      <c r="Z25" s="288"/>
      <c r="AA25" s="254">
        <v>372267</v>
      </c>
      <c r="AB25" s="288"/>
      <c r="AC25" s="254">
        <v>133976</v>
      </c>
      <c r="AD25" s="254">
        <v>289976</v>
      </c>
      <c r="AE25" s="191">
        <f t="shared" si="12"/>
        <v>0</v>
      </c>
      <c r="AF25" s="25"/>
      <c r="AG25" s="256">
        <v>-380254</v>
      </c>
      <c r="AH25" s="256">
        <v>380254</v>
      </c>
      <c r="AI25" s="191"/>
      <c r="AJ25" s="25"/>
      <c r="AK25" s="256">
        <v>18138</v>
      </c>
      <c r="AL25" s="256">
        <f t="shared" si="13"/>
        <v>4127819</v>
      </c>
      <c r="AM25" s="313">
        <v>-4127819</v>
      </c>
      <c r="AN25" s="43">
        <f t="shared" si="3"/>
        <v>4127819</v>
      </c>
      <c r="AO25" s="43">
        <f t="shared" si="14"/>
        <v>0</v>
      </c>
      <c r="AP25" s="23"/>
      <c r="AQ25" s="25"/>
      <c r="AR25" s="254">
        <v>4127819</v>
      </c>
      <c r="AS25" s="191"/>
      <c r="AT25" s="23"/>
      <c r="AU25" s="25"/>
      <c r="AV25" s="253">
        <f t="shared" si="4"/>
        <v>2225221</v>
      </c>
      <c r="AW25" s="247"/>
      <c r="AX25" s="49"/>
      <c r="AY25" s="49"/>
      <c r="AZ25" s="49"/>
      <c r="BA25" s="49"/>
      <c r="BB25" s="49"/>
      <c r="BC25" s="49"/>
      <c r="BD25" s="49"/>
      <c r="BE25" s="49"/>
      <c r="BF25" s="49"/>
      <c r="BG25" s="241"/>
      <c r="BH25" s="254">
        <v>85128</v>
      </c>
      <c r="BI25" s="247"/>
      <c r="BJ25" s="49">
        <v>108268</v>
      </c>
      <c r="BK25" s="49"/>
      <c r="BL25" s="49"/>
      <c r="BM25" s="49"/>
      <c r="BN25" s="49"/>
      <c r="BO25" s="49">
        <v>125093</v>
      </c>
      <c r="BP25" s="49"/>
      <c r="BQ25" s="49"/>
      <c r="BR25" s="241">
        <v>12000</v>
      </c>
      <c r="BS25" s="254">
        <v>1894732</v>
      </c>
      <c r="BT25" s="288"/>
      <c r="BU25" s="254"/>
      <c r="BV25" s="288"/>
      <c r="BW25" s="254"/>
      <c r="BX25" s="253">
        <f t="shared" si="15"/>
        <v>0</v>
      </c>
      <c r="BY25" s="247"/>
      <c r="BZ25" s="49"/>
      <c r="CA25" s="241"/>
      <c r="CB25" s="254"/>
      <c r="CC25" s="247"/>
      <c r="CD25" s="49"/>
      <c r="CE25" s="49"/>
      <c r="CF25" s="241"/>
      <c r="CG25" s="254"/>
      <c r="CH25" s="191">
        <f t="shared" si="5"/>
        <v>0</v>
      </c>
      <c r="CI25" s="23">
        <f t="shared" si="6"/>
        <v>0</v>
      </c>
      <c r="CJ25" s="23"/>
      <c r="CK25" s="23"/>
      <c r="CL25" s="23"/>
      <c r="CM25" s="23">
        <f t="shared" si="7"/>
        <v>0</v>
      </c>
      <c r="CN25" s="23"/>
      <c r="CO25" s="23"/>
      <c r="CP25" s="22">
        <f t="shared" si="8"/>
        <v>0</v>
      </c>
      <c r="CQ25" s="23"/>
      <c r="CR25" s="23"/>
      <c r="CS25" s="26"/>
      <c r="CT25" s="26"/>
      <c r="CU25" s="23">
        <f t="shared" si="21"/>
        <v>0</v>
      </c>
      <c r="CV25" s="23">
        <f t="shared" si="17"/>
        <v>0</v>
      </c>
      <c r="CW25" s="22"/>
      <c r="CX25" s="22"/>
      <c r="CY25" s="22"/>
      <c r="CZ25" s="22">
        <f t="shared" si="9"/>
        <v>0</v>
      </c>
      <c r="DA25" s="22"/>
      <c r="DB25" s="22"/>
      <c r="DC25" s="22"/>
      <c r="DD25" s="21">
        <f t="shared" si="10"/>
        <v>0</v>
      </c>
      <c r="DE25" s="27"/>
      <c r="DF25" s="27"/>
      <c r="DG25" s="27"/>
      <c r="DH25" s="84"/>
      <c r="DI25" s="42">
        <f t="shared" si="18"/>
        <v>0</v>
      </c>
      <c r="DJ25" s="46"/>
      <c r="DK25" s="201"/>
      <c r="DL25" s="187">
        <f t="shared" si="19"/>
        <v>0</v>
      </c>
      <c r="DM25" s="46"/>
      <c r="DN25" s="46"/>
      <c r="DO25" s="20"/>
      <c r="DP25" s="20"/>
      <c r="DQ25" s="20"/>
      <c r="DR25" s="20"/>
      <c r="DS25" s="20"/>
      <c r="DT25" s="20"/>
      <c r="DU25" s="20"/>
      <c r="DV25" s="20"/>
      <c r="DW25" s="20"/>
      <c r="DX25" s="20"/>
    </row>
    <row r="26" spans="1:128" s="14" customFormat="1" ht="15" customHeight="1" x14ac:dyDescent="0.25">
      <c r="A26" s="200">
        <v>20</v>
      </c>
      <c r="B26" s="57" t="s">
        <v>39</v>
      </c>
      <c r="C26" s="233">
        <f t="shared" si="0"/>
        <v>9498562</v>
      </c>
      <c r="D26" s="223">
        <v>9498562</v>
      </c>
      <c r="E26" s="41">
        <f t="shared" si="1"/>
        <v>0</v>
      </c>
      <c r="F26" s="241"/>
      <c r="G26" s="254">
        <v>2668</v>
      </c>
      <c r="H26" s="254">
        <f t="shared" si="11"/>
        <v>1584313</v>
      </c>
      <c r="I26" s="264">
        <v>356051</v>
      </c>
      <c r="J26" s="254">
        <v>930243</v>
      </c>
      <c r="K26" s="274">
        <v>298019</v>
      </c>
      <c r="L26" s="247"/>
      <c r="M26" s="241"/>
      <c r="N26" s="254">
        <v>230226</v>
      </c>
      <c r="O26" s="254">
        <f t="shared" si="2"/>
        <v>2673972</v>
      </c>
      <c r="P26" s="83"/>
      <c r="Q26" s="256">
        <v>2331972</v>
      </c>
      <c r="R26" s="83"/>
      <c r="S26" s="256">
        <v>342000</v>
      </c>
      <c r="T26" s="191"/>
      <c r="U26" s="23"/>
      <c r="V26" s="25"/>
      <c r="W26" s="254">
        <v>263973</v>
      </c>
      <c r="X26" s="288">
        <v>9651</v>
      </c>
      <c r="Y26" s="254">
        <v>148421</v>
      </c>
      <c r="Z26" s="288"/>
      <c r="AA26" s="254"/>
      <c r="AB26" s="288"/>
      <c r="AC26" s="254">
        <v>54727</v>
      </c>
      <c r="AD26" s="254">
        <v>148171</v>
      </c>
      <c r="AE26" s="191">
        <f t="shared" si="12"/>
        <v>0</v>
      </c>
      <c r="AF26" s="25"/>
      <c r="AG26" s="256">
        <v>-80691</v>
      </c>
      <c r="AH26" s="256">
        <v>80691</v>
      </c>
      <c r="AI26" s="191"/>
      <c r="AJ26" s="25"/>
      <c r="AK26" s="256"/>
      <c r="AL26" s="254">
        <f t="shared" si="13"/>
        <v>1174827</v>
      </c>
      <c r="AM26" s="313">
        <v>-1174827</v>
      </c>
      <c r="AN26" s="43">
        <f t="shared" si="3"/>
        <v>1174827</v>
      </c>
      <c r="AO26" s="43">
        <f t="shared" si="14"/>
        <v>0</v>
      </c>
      <c r="AP26" s="23"/>
      <c r="AQ26" s="25"/>
      <c r="AR26" s="254">
        <v>1174827</v>
      </c>
      <c r="AS26" s="191"/>
      <c r="AT26" s="23"/>
      <c r="AU26" s="25"/>
      <c r="AV26" s="253">
        <f t="shared" si="4"/>
        <v>2042885</v>
      </c>
      <c r="AW26" s="247"/>
      <c r="AX26" s="49"/>
      <c r="AY26" s="49"/>
      <c r="AZ26" s="49"/>
      <c r="BA26" s="49"/>
      <c r="BB26" s="49"/>
      <c r="BC26" s="49"/>
      <c r="BD26" s="49"/>
      <c r="BE26" s="49"/>
      <c r="BF26" s="49"/>
      <c r="BG26" s="241"/>
      <c r="BH26" s="254">
        <v>24360</v>
      </c>
      <c r="BI26" s="247"/>
      <c r="BJ26" s="49">
        <v>64517</v>
      </c>
      <c r="BK26" s="49"/>
      <c r="BL26" s="49"/>
      <c r="BM26" s="49"/>
      <c r="BN26" s="49"/>
      <c r="BO26" s="49"/>
      <c r="BP26" s="49"/>
      <c r="BQ26" s="49"/>
      <c r="BR26" s="241"/>
      <c r="BS26" s="254">
        <v>1954008</v>
      </c>
      <c r="BT26" s="288"/>
      <c r="BU26" s="254"/>
      <c r="BV26" s="288"/>
      <c r="BW26" s="254"/>
      <c r="BX26" s="253">
        <f t="shared" si="15"/>
        <v>1164728</v>
      </c>
      <c r="BY26" s="247"/>
      <c r="BZ26" s="49"/>
      <c r="CA26" s="241">
        <v>618631</v>
      </c>
      <c r="CB26" s="254">
        <v>84078</v>
      </c>
      <c r="CC26" s="247"/>
      <c r="CD26" s="49"/>
      <c r="CE26" s="49"/>
      <c r="CF26" s="241"/>
      <c r="CG26" s="254">
        <v>462019</v>
      </c>
      <c r="CH26" s="191">
        <f t="shared" si="5"/>
        <v>0</v>
      </c>
      <c r="CI26" s="23">
        <f t="shared" si="6"/>
        <v>0</v>
      </c>
      <c r="CJ26" s="23"/>
      <c r="CK26" s="23"/>
      <c r="CL26" s="23"/>
      <c r="CM26" s="23">
        <f t="shared" si="7"/>
        <v>0</v>
      </c>
      <c r="CN26" s="23"/>
      <c r="CO26" s="23"/>
      <c r="CP26" s="22">
        <f t="shared" si="8"/>
        <v>0</v>
      </c>
      <c r="CQ26" s="23"/>
      <c r="CR26" s="23"/>
      <c r="CS26" s="26"/>
      <c r="CT26" s="26"/>
      <c r="CU26" s="23">
        <f>CZ26+DD26+CV26+DL26+DN26+DI26</f>
        <v>0</v>
      </c>
      <c r="CV26" s="23">
        <f t="shared" si="17"/>
        <v>0</v>
      </c>
      <c r="CW26" s="22"/>
      <c r="CX26" s="22"/>
      <c r="CY26" s="22"/>
      <c r="CZ26" s="22">
        <f t="shared" si="9"/>
        <v>0</v>
      </c>
      <c r="DA26" s="22"/>
      <c r="DB26" s="22"/>
      <c r="DC26" s="22"/>
      <c r="DD26" s="21">
        <f t="shared" si="10"/>
        <v>0</v>
      </c>
      <c r="DE26" s="27"/>
      <c r="DF26" s="27"/>
      <c r="DG26" s="27"/>
      <c r="DH26" s="84"/>
      <c r="DI26" s="42">
        <f t="shared" si="18"/>
        <v>0</v>
      </c>
      <c r="DJ26" s="46"/>
      <c r="DK26" s="201"/>
      <c r="DL26" s="187">
        <f t="shared" si="19"/>
        <v>0</v>
      </c>
      <c r="DM26" s="46"/>
      <c r="DN26" s="46"/>
      <c r="DO26" s="20"/>
      <c r="DP26" s="20"/>
      <c r="DQ26" s="20"/>
      <c r="DR26" s="20"/>
      <c r="DS26" s="20"/>
      <c r="DT26" s="20"/>
      <c r="DU26" s="20"/>
      <c r="DV26" s="20"/>
      <c r="DW26" s="20"/>
      <c r="DX26" s="20"/>
    </row>
    <row r="27" spans="1:128" s="14" customFormat="1" ht="15.6" customHeight="1" x14ac:dyDescent="0.25">
      <c r="A27" s="200">
        <v>21</v>
      </c>
      <c r="B27" s="27" t="s">
        <v>40</v>
      </c>
      <c r="C27" s="234">
        <f t="shared" si="0"/>
        <v>13756364</v>
      </c>
      <c r="D27" s="223">
        <v>13756364</v>
      </c>
      <c r="E27" s="4">
        <f t="shared" si="1"/>
        <v>0</v>
      </c>
      <c r="F27" s="241"/>
      <c r="G27" s="254">
        <v>41331</v>
      </c>
      <c r="H27" s="254">
        <f t="shared" si="11"/>
        <v>3192255</v>
      </c>
      <c r="I27" s="264">
        <v>1276292</v>
      </c>
      <c r="J27" s="254">
        <v>1208167</v>
      </c>
      <c r="K27" s="274">
        <v>707796</v>
      </c>
      <c r="L27" s="247"/>
      <c r="M27" s="241"/>
      <c r="N27" s="254">
        <v>544902</v>
      </c>
      <c r="O27" s="254">
        <f t="shared" si="2"/>
        <v>4168413</v>
      </c>
      <c r="P27" s="83"/>
      <c r="Q27" s="256">
        <v>3503413</v>
      </c>
      <c r="R27" s="83"/>
      <c r="S27" s="256">
        <v>665000</v>
      </c>
      <c r="T27" s="191"/>
      <c r="U27" s="23"/>
      <c r="V27" s="25"/>
      <c r="W27" s="254">
        <v>662897</v>
      </c>
      <c r="X27" s="288">
        <v>389241</v>
      </c>
      <c r="Y27" s="254">
        <v>12247</v>
      </c>
      <c r="Z27" s="288"/>
      <c r="AA27" s="254">
        <v>27476</v>
      </c>
      <c r="AB27" s="288"/>
      <c r="AC27" s="254">
        <v>118018</v>
      </c>
      <c r="AD27" s="254">
        <v>39585</v>
      </c>
      <c r="AE27" s="191">
        <f t="shared" si="12"/>
        <v>0</v>
      </c>
      <c r="AF27" s="25"/>
      <c r="AG27" s="256"/>
      <c r="AH27" s="256"/>
      <c r="AI27" s="191"/>
      <c r="AJ27" s="25"/>
      <c r="AK27" s="256">
        <v>44861</v>
      </c>
      <c r="AL27" s="256">
        <f t="shared" si="13"/>
        <v>2887000</v>
      </c>
      <c r="AM27" s="313">
        <v>-2887000</v>
      </c>
      <c r="AN27" s="43">
        <f t="shared" si="3"/>
        <v>2887000</v>
      </c>
      <c r="AO27" s="43">
        <f t="shared" si="14"/>
        <v>0</v>
      </c>
      <c r="AP27" s="23"/>
      <c r="AQ27" s="25"/>
      <c r="AR27" s="256">
        <v>2887000</v>
      </c>
      <c r="AS27" s="191"/>
      <c r="AT27" s="23"/>
      <c r="AU27" s="25"/>
      <c r="AV27" s="253">
        <f t="shared" si="4"/>
        <v>790489</v>
      </c>
      <c r="AW27" s="247"/>
      <c r="AX27" s="49"/>
      <c r="AY27" s="49"/>
      <c r="AZ27" s="49"/>
      <c r="BA27" s="49"/>
      <c r="BB27" s="49"/>
      <c r="BC27" s="49"/>
      <c r="BD27" s="49"/>
      <c r="BE27" s="49"/>
      <c r="BF27" s="49"/>
      <c r="BG27" s="241"/>
      <c r="BH27" s="254">
        <v>55872</v>
      </c>
      <c r="BI27" s="247"/>
      <c r="BJ27" s="49">
        <v>65011</v>
      </c>
      <c r="BK27" s="49"/>
      <c r="BL27" s="49"/>
      <c r="BM27" s="49"/>
      <c r="BN27" s="49"/>
      <c r="BO27" s="49"/>
      <c r="BP27" s="49"/>
      <c r="BQ27" s="49"/>
      <c r="BR27" s="241"/>
      <c r="BS27" s="254"/>
      <c r="BT27" s="288">
        <v>669606</v>
      </c>
      <c r="BU27" s="254"/>
      <c r="BV27" s="288"/>
      <c r="BW27" s="254"/>
      <c r="BX27" s="253">
        <f t="shared" si="15"/>
        <v>837649</v>
      </c>
      <c r="BY27" s="247"/>
      <c r="BZ27" s="49"/>
      <c r="CA27" s="241">
        <v>527796</v>
      </c>
      <c r="CB27" s="254">
        <v>174330</v>
      </c>
      <c r="CC27" s="247"/>
      <c r="CD27" s="49"/>
      <c r="CE27" s="49"/>
      <c r="CF27" s="241"/>
      <c r="CG27" s="254">
        <v>135523</v>
      </c>
      <c r="CH27" s="191">
        <f t="shared" si="5"/>
        <v>0</v>
      </c>
      <c r="CI27" s="23">
        <f t="shared" si="6"/>
        <v>0</v>
      </c>
      <c r="CJ27" s="23"/>
      <c r="CK27" s="23"/>
      <c r="CL27" s="23"/>
      <c r="CM27" s="23">
        <f t="shared" si="7"/>
        <v>0</v>
      </c>
      <c r="CN27" s="23"/>
      <c r="CO27" s="23"/>
      <c r="CP27" s="22">
        <f t="shared" si="8"/>
        <v>0</v>
      </c>
      <c r="CQ27" s="23"/>
      <c r="CR27" s="23"/>
      <c r="CS27" s="26"/>
      <c r="CT27" s="26"/>
      <c r="CU27" s="23">
        <f t="shared" ref="CU27:CU28" si="22">CZ27+DD27+CV27+DL27+DN27+DI27</f>
        <v>0</v>
      </c>
      <c r="CV27" s="23">
        <f t="shared" si="17"/>
        <v>0</v>
      </c>
      <c r="CW27" s="22"/>
      <c r="CX27" s="22"/>
      <c r="CY27" s="22"/>
      <c r="CZ27" s="22">
        <f t="shared" si="9"/>
        <v>0</v>
      </c>
      <c r="DA27" s="22"/>
      <c r="DB27" s="22"/>
      <c r="DC27" s="22"/>
      <c r="DD27" s="21">
        <f t="shared" si="10"/>
        <v>0</v>
      </c>
      <c r="DE27" s="27"/>
      <c r="DF27" s="27"/>
      <c r="DG27" s="27"/>
      <c r="DH27" s="84"/>
      <c r="DI27" s="42">
        <f t="shared" si="18"/>
        <v>0</v>
      </c>
      <c r="DJ27" s="46"/>
      <c r="DK27" s="201"/>
      <c r="DL27" s="187">
        <f t="shared" si="19"/>
        <v>0</v>
      </c>
      <c r="DM27" s="46"/>
      <c r="DN27" s="46"/>
      <c r="DO27" s="20"/>
      <c r="DP27" s="20"/>
      <c r="DQ27" s="20"/>
      <c r="DR27" s="20"/>
      <c r="DS27" s="20"/>
      <c r="DT27" s="20"/>
      <c r="DU27" s="20"/>
      <c r="DV27" s="20"/>
      <c r="DW27" s="20"/>
      <c r="DX27" s="20"/>
    </row>
    <row r="28" spans="1:128" s="14" customFormat="1" ht="15.6" customHeight="1" x14ac:dyDescent="0.25">
      <c r="A28" s="200">
        <v>22</v>
      </c>
      <c r="B28" s="27" t="s">
        <v>41</v>
      </c>
      <c r="C28" s="233">
        <f t="shared" si="0"/>
        <v>14368537</v>
      </c>
      <c r="D28" s="223">
        <v>14368537</v>
      </c>
      <c r="E28" s="41">
        <f t="shared" si="1"/>
        <v>0</v>
      </c>
      <c r="F28" s="241"/>
      <c r="G28" s="254">
        <v>32934</v>
      </c>
      <c r="H28" s="254">
        <f t="shared" si="11"/>
        <v>2060614</v>
      </c>
      <c r="I28" s="264">
        <v>1058960</v>
      </c>
      <c r="J28" s="254">
        <v>703635</v>
      </c>
      <c r="K28" s="274">
        <v>298019</v>
      </c>
      <c r="L28" s="247"/>
      <c r="M28" s="241"/>
      <c r="N28" s="254">
        <v>509485</v>
      </c>
      <c r="O28" s="254">
        <f t="shared" si="2"/>
        <v>3376074</v>
      </c>
      <c r="P28" s="83"/>
      <c r="Q28" s="256">
        <v>3017074</v>
      </c>
      <c r="R28" s="83"/>
      <c r="S28" s="256">
        <v>359000</v>
      </c>
      <c r="T28" s="191"/>
      <c r="U28" s="23"/>
      <c r="V28" s="25"/>
      <c r="W28" s="254">
        <v>282313</v>
      </c>
      <c r="X28" s="288">
        <v>132467</v>
      </c>
      <c r="Y28" s="254">
        <v>5079421</v>
      </c>
      <c r="Z28" s="288"/>
      <c r="AA28" s="254">
        <v>67578</v>
      </c>
      <c r="AB28" s="288"/>
      <c r="AC28" s="254">
        <v>78982</v>
      </c>
      <c r="AD28" s="254">
        <v>21269</v>
      </c>
      <c r="AE28" s="191">
        <f t="shared" si="12"/>
        <v>0</v>
      </c>
      <c r="AF28" s="25"/>
      <c r="AG28" s="256">
        <v>-2505136</v>
      </c>
      <c r="AH28" s="256">
        <v>2505136</v>
      </c>
      <c r="AI28" s="191"/>
      <c r="AJ28" s="25"/>
      <c r="AK28" s="256"/>
      <c r="AL28" s="256">
        <f t="shared" si="13"/>
        <v>300000</v>
      </c>
      <c r="AM28" s="313">
        <v>-300000</v>
      </c>
      <c r="AN28" s="43">
        <f t="shared" si="3"/>
        <v>300000</v>
      </c>
      <c r="AO28" s="43">
        <f t="shared" si="14"/>
        <v>0</v>
      </c>
      <c r="AP28" s="23"/>
      <c r="AQ28" s="25"/>
      <c r="AR28" s="256">
        <v>300000</v>
      </c>
      <c r="AS28" s="191"/>
      <c r="AT28" s="23"/>
      <c r="AU28" s="25"/>
      <c r="AV28" s="253">
        <f t="shared" si="4"/>
        <v>2305252</v>
      </c>
      <c r="AW28" s="247"/>
      <c r="AX28" s="49"/>
      <c r="AY28" s="49"/>
      <c r="AZ28" s="49"/>
      <c r="BA28" s="49"/>
      <c r="BB28" s="49"/>
      <c r="BC28" s="49"/>
      <c r="BD28" s="49"/>
      <c r="BE28" s="49"/>
      <c r="BF28" s="49"/>
      <c r="BG28" s="241"/>
      <c r="BH28" s="254">
        <v>35480</v>
      </c>
      <c r="BI28" s="247"/>
      <c r="BJ28" s="49"/>
      <c r="BK28" s="49"/>
      <c r="BL28" s="49"/>
      <c r="BM28" s="49"/>
      <c r="BN28" s="49"/>
      <c r="BO28" s="49"/>
      <c r="BP28" s="49"/>
      <c r="BQ28" s="49"/>
      <c r="BR28" s="241"/>
      <c r="BS28" s="254">
        <v>991947</v>
      </c>
      <c r="BT28" s="288">
        <v>1277825</v>
      </c>
      <c r="BU28" s="254"/>
      <c r="BV28" s="288"/>
      <c r="BW28" s="254"/>
      <c r="BX28" s="253">
        <f t="shared" si="15"/>
        <v>122148</v>
      </c>
      <c r="BY28" s="247"/>
      <c r="BZ28" s="49"/>
      <c r="CA28" s="241"/>
      <c r="CB28" s="254"/>
      <c r="CC28" s="247"/>
      <c r="CD28" s="49"/>
      <c r="CE28" s="49"/>
      <c r="CF28" s="241"/>
      <c r="CG28" s="254">
        <v>122148</v>
      </c>
      <c r="CH28" s="191">
        <f t="shared" si="5"/>
        <v>0</v>
      </c>
      <c r="CI28" s="23">
        <f t="shared" si="6"/>
        <v>0</v>
      </c>
      <c r="CJ28" s="23"/>
      <c r="CK28" s="23"/>
      <c r="CL28" s="23"/>
      <c r="CM28" s="23">
        <f t="shared" si="7"/>
        <v>0</v>
      </c>
      <c r="CN28" s="23"/>
      <c r="CO28" s="23"/>
      <c r="CP28" s="22">
        <f t="shared" si="8"/>
        <v>0</v>
      </c>
      <c r="CQ28" s="23"/>
      <c r="CR28" s="23"/>
      <c r="CS28" s="26"/>
      <c r="CT28" s="26"/>
      <c r="CU28" s="23">
        <f t="shared" si="22"/>
        <v>0</v>
      </c>
      <c r="CV28" s="23">
        <f t="shared" si="17"/>
        <v>0</v>
      </c>
      <c r="CW28" s="22"/>
      <c r="CX28" s="22"/>
      <c r="CY28" s="22"/>
      <c r="CZ28" s="22">
        <f t="shared" si="9"/>
        <v>0</v>
      </c>
      <c r="DA28" s="22"/>
      <c r="DB28" s="22"/>
      <c r="DC28" s="22"/>
      <c r="DD28" s="21">
        <f t="shared" si="10"/>
        <v>0</v>
      </c>
      <c r="DE28" s="27"/>
      <c r="DF28" s="27"/>
      <c r="DG28" s="27"/>
      <c r="DH28" s="84"/>
      <c r="DI28" s="42">
        <f t="shared" si="18"/>
        <v>0</v>
      </c>
      <c r="DJ28" s="46"/>
      <c r="DK28" s="201"/>
      <c r="DL28" s="187">
        <f t="shared" si="19"/>
        <v>0</v>
      </c>
      <c r="DM28" s="46"/>
      <c r="DN28" s="46"/>
      <c r="DO28" s="20"/>
      <c r="DP28" s="20"/>
      <c r="DQ28" s="20"/>
      <c r="DR28" s="20"/>
      <c r="DS28" s="20"/>
      <c r="DT28" s="20"/>
      <c r="DU28" s="20"/>
      <c r="DV28" s="20"/>
      <c r="DW28" s="20"/>
      <c r="DX28" s="20"/>
    </row>
    <row r="29" spans="1:128" s="14" customFormat="1" ht="15.6" customHeight="1" x14ac:dyDescent="0.25">
      <c r="A29" s="200">
        <v>23</v>
      </c>
      <c r="B29" s="27" t="s">
        <v>42</v>
      </c>
      <c r="C29" s="233">
        <f t="shared" si="0"/>
        <v>22375123</v>
      </c>
      <c r="D29" s="223">
        <v>22375123</v>
      </c>
      <c r="E29" s="41">
        <f t="shared" si="1"/>
        <v>0</v>
      </c>
      <c r="F29" s="241"/>
      <c r="G29" s="254">
        <v>15678</v>
      </c>
      <c r="H29" s="254">
        <f t="shared" si="11"/>
        <v>4827116</v>
      </c>
      <c r="I29" s="264">
        <v>2862712</v>
      </c>
      <c r="J29" s="254">
        <v>1256608</v>
      </c>
      <c r="K29" s="274">
        <v>707796</v>
      </c>
      <c r="L29" s="247"/>
      <c r="M29" s="241"/>
      <c r="N29" s="254">
        <v>809827</v>
      </c>
      <c r="O29" s="254">
        <f t="shared" si="2"/>
        <v>6670582</v>
      </c>
      <c r="P29" s="83"/>
      <c r="Q29" s="256">
        <v>6020582</v>
      </c>
      <c r="R29" s="83"/>
      <c r="S29" s="256">
        <v>650000</v>
      </c>
      <c r="T29" s="191"/>
      <c r="U29" s="23"/>
      <c r="V29" s="25"/>
      <c r="W29" s="254">
        <v>1220152</v>
      </c>
      <c r="X29" s="288">
        <v>171748</v>
      </c>
      <c r="Y29" s="254">
        <v>1051300</v>
      </c>
      <c r="Z29" s="288"/>
      <c r="AA29" s="254"/>
      <c r="AB29" s="288"/>
      <c r="AC29" s="254">
        <v>204739</v>
      </c>
      <c r="AD29" s="254">
        <v>359580</v>
      </c>
      <c r="AE29" s="191">
        <f t="shared" si="12"/>
        <v>0</v>
      </c>
      <c r="AF29" s="25"/>
      <c r="AG29" s="256">
        <v>-360000</v>
      </c>
      <c r="AH29" s="256">
        <v>360000</v>
      </c>
      <c r="AI29" s="191"/>
      <c r="AJ29" s="25"/>
      <c r="AK29" s="256"/>
      <c r="AL29" s="256">
        <f t="shared" si="13"/>
        <v>2943703</v>
      </c>
      <c r="AM29" s="313">
        <v>-2943703</v>
      </c>
      <c r="AN29" s="43">
        <f t="shared" si="3"/>
        <v>2943703</v>
      </c>
      <c r="AO29" s="43">
        <f t="shared" si="14"/>
        <v>0</v>
      </c>
      <c r="AP29" s="23"/>
      <c r="AQ29" s="25"/>
      <c r="AR29" s="256">
        <v>2943703</v>
      </c>
      <c r="AS29" s="191"/>
      <c r="AT29" s="23"/>
      <c r="AU29" s="25"/>
      <c r="AV29" s="253">
        <f t="shared" si="4"/>
        <v>2445927</v>
      </c>
      <c r="AW29" s="247"/>
      <c r="AX29" s="49"/>
      <c r="AY29" s="49"/>
      <c r="AZ29" s="49"/>
      <c r="BA29" s="49"/>
      <c r="BB29" s="49"/>
      <c r="BC29" s="49"/>
      <c r="BD29" s="49"/>
      <c r="BE29" s="49"/>
      <c r="BF29" s="49"/>
      <c r="BG29" s="241"/>
      <c r="BH29" s="254">
        <v>95356</v>
      </c>
      <c r="BI29" s="247"/>
      <c r="BJ29" s="49">
        <v>64170</v>
      </c>
      <c r="BK29" s="49"/>
      <c r="BL29" s="49"/>
      <c r="BM29" s="49"/>
      <c r="BN29" s="49"/>
      <c r="BO29" s="49"/>
      <c r="BP29" s="49"/>
      <c r="BQ29" s="49"/>
      <c r="BR29" s="241"/>
      <c r="BS29" s="254">
        <v>672088</v>
      </c>
      <c r="BT29" s="288"/>
      <c r="BU29" s="254"/>
      <c r="BV29" s="288"/>
      <c r="BW29" s="254">
        <v>1614313</v>
      </c>
      <c r="BX29" s="253">
        <f t="shared" si="15"/>
        <v>1525771</v>
      </c>
      <c r="BY29" s="247"/>
      <c r="BZ29" s="49"/>
      <c r="CA29" s="241"/>
      <c r="CB29" s="254">
        <v>86015</v>
      </c>
      <c r="CC29" s="247"/>
      <c r="CD29" s="49"/>
      <c r="CE29" s="49"/>
      <c r="CF29" s="241">
        <v>22952</v>
      </c>
      <c r="CG29" s="254">
        <v>1416804</v>
      </c>
      <c r="CH29" s="191">
        <f t="shared" si="5"/>
        <v>129000</v>
      </c>
      <c r="CI29" s="23">
        <f t="shared" si="6"/>
        <v>0</v>
      </c>
      <c r="CJ29" s="23"/>
      <c r="CK29" s="23"/>
      <c r="CL29" s="23"/>
      <c r="CM29" s="23">
        <f t="shared" si="7"/>
        <v>0</v>
      </c>
      <c r="CN29" s="23"/>
      <c r="CO29" s="23"/>
      <c r="CP29" s="22">
        <f t="shared" si="8"/>
        <v>0</v>
      </c>
      <c r="CQ29" s="23"/>
      <c r="CR29" s="23"/>
      <c r="CS29" s="26"/>
      <c r="CT29" s="26">
        <v>129000</v>
      </c>
      <c r="CU29" s="23">
        <f t="shared" ref="CU29:CU35" si="23">CZ29+DD29+CV29+DL29+DN29+DI29</f>
        <v>0</v>
      </c>
      <c r="CV29" s="23">
        <f t="shared" si="17"/>
        <v>0</v>
      </c>
      <c r="CW29" s="22"/>
      <c r="CX29" s="22"/>
      <c r="CY29" s="22"/>
      <c r="CZ29" s="22">
        <f t="shared" si="9"/>
        <v>0</v>
      </c>
      <c r="DA29" s="22"/>
      <c r="DB29" s="22"/>
      <c r="DC29" s="22"/>
      <c r="DD29" s="21">
        <f t="shared" si="10"/>
        <v>0</v>
      </c>
      <c r="DE29" s="27"/>
      <c r="DF29" s="27"/>
      <c r="DG29" s="27"/>
      <c r="DH29" s="84"/>
      <c r="DI29" s="42">
        <f t="shared" si="18"/>
        <v>0</v>
      </c>
      <c r="DJ29" s="46"/>
      <c r="DK29" s="201"/>
      <c r="DL29" s="187">
        <f t="shared" si="19"/>
        <v>0</v>
      </c>
      <c r="DM29" s="46"/>
      <c r="DN29" s="46"/>
      <c r="DO29" s="20"/>
      <c r="DP29" s="20"/>
      <c r="DQ29" s="20"/>
      <c r="DR29" s="20"/>
      <c r="DS29" s="20"/>
      <c r="DT29" s="20"/>
      <c r="DU29" s="20"/>
      <c r="DV29" s="20"/>
      <c r="DW29" s="20"/>
      <c r="DX29" s="20"/>
    </row>
    <row r="30" spans="1:128" s="14" customFormat="1" ht="15.6" customHeight="1" x14ac:dyDescent="0.25">
      <c r="A30" s="200">
        <v>24</v>
      </c>
      <c r="B30" s="27" t="s">
        <v>43</v>
      </c>
      <c r="C30" s="233">
        <f t="shared" si="0"/>
        <v>9565269</v>
      </c>
      <c r="D30" s="223">
        <v>9565269</v>
      </c>
      <c r="E30" s="41">
        <f t="shared" si="1"/>
        <v>0</v>
      </c>
      <c r="F30" s="241"/>
      <c r="G30" s="254">
        <v>35405</v>
      </c>
      <c r="H30" s="254">
        <f t="shared" si="11"/>
        <v>1537157</v>
      </c>
      <c r="I30" s="264">
        <v>519082</v>
      </c>
      <c r="J30" s="254">
        <v>720056</v>
      </c>
      <c r="K30" s="274">
        <v>298019</v>
      </c>
      <c r="L30" s="247"/>
      <c r="M30" s="241"/>
      <c r="N30" s="254">
        <v>573690</v>
      </c>
      <c r="O30" s="254">
        <f t="shared" si="2"/>
        <v>2933149</v>
      </c>
      <c r="P30" s="83"/>
      <c r="Q30" s="256">
        <v>2616149</v>
      </c>
      <c r="R30" s="83"/>
      <c r="S30" s="256">
        <v>317000</v>
      </c>
      <c r="T30" s="191"/>
      <c r="U30" s="23"/>
      <c r="V30" s="25"/>
      <c r="W30" s="254">
        <v>126580</v>
      </c>
      <c r="X30" s="288">
        <v>13</v>
      </c>
      <c r="Y30" s="254">
        <v>222462</v>
      </c>
      <c r="Z30" s="288"/>
      <c r="AA30" s="254">
        <v>221392</v>
      </c>
      <c r="AB30" s="288"/>
      <c r="AC30" s="254">
        <v>35986</v>
      </c>
      <c r="AD30" s="254">
        <v>12126</v>
      </c>
      <c r="AE30" s="191">
        <f t="shared" si="12"/>
        <v>0</v>
      </c>
      <c r="AF30" s="25"/>
      <c r="AG30" s="256"/>
      <c r="AH30" s="256"/>
      <c r="AI30" s="191"/>
      <c r="AJ30" s="25"/>
      <c r="AK30" s="256"/>
      <c r="AL30" s="256">
        <f t="shared" si="13"/>
        <v>897140</v>
      </c>
      <c r="AM30" s="313">
        <v>-897140</v>
      </c>
      <c r="AN30" s="43">
        <f t="shared" si="3"/>
        <v>897140</v>
      </c>
      <c r="AO30" s="43">
        <f t="shared" si="14"/>
        <v>0</v>
      </c>
      <c r="AP30" s="23"/>
      <c r="AQ30" s="25"/>
      <c r="AR30" s="256">
        <v>897140</v>
      </c>
      <c r="AS30" s="191"/>
      <c r="AT30" s="23"/>
      <c r="AU30" s="25"/>
      <c r="AV30" s="253">
        <f t="shared" si="4"/>
        <v>2649422</v>
      </c>
      <c r="AW30" s="247"/>
      <c r="AX30" s="49"/>
      <c r="AY30" s="49"/>
      <c r="AZ30" s="49"/>
      <c r="BA30" s="49"/>
      <c r="BB30" s="49"/>
      <c r="BC30" s="49"/>
      <c r="BD30" s="49"/>
      <c r="BE30" s="49"/>
      <c r="BF30" s="49"/>
      <c r="BG30" s="241"/>
      <c r="BH30" s="254">
        <v>45708</v>
      </c>
      <c r="BI30" s="247"/>
      <c r="BJ30" s="49"/>
      <c r="BK30" s="49"/>
      <c r="BL30" s="49"/>
      <c r="BM30" s="49"/>
      <c r="BN30" s="49"/>
      <c r="BO30" s="49"/>
      <c r="BP30" s="49"/>
      <c r="BQ30" s="49"/>
      <c r="BR30" s="241"/>
      <c r="BS30" s="254"/>
      <c r="BT30" s="288"/>
      <c r="BU30" s="254">
        <v>2603714</v>
      </c>
      <c r="BV30" s="288"/>
      <c r="BW30" s="254"/>
      <c r="BX30" s="253">
        <f t="shared" si="15"/>
        <v>320747</v>
      </c>
      <c r="BY30" s="247"/>
      <c r="BZ30" s="49"/>
      <c r="CA30" s="241"/>
      <c r="CB30" s="254"/>
      <c r="CC30" s="247"/>
      <c r="CD30" s="49"/>
      <c r="CE30" s="49"/>
      <c r="CF30" s="241"/>
      <c r="CG30" s="254">
        <v>320747</v>
      </c>
      <c r="CH30" s="191">
        <f t="shared" si="5"/>
        <v>0</v>
      </c>
      <c r="CI30" s="23">
        <f t="shared" si="6"/>
        <v>0</v>
      </c>
      <c r="CJ30" s="23"/>
      <c r="CK30" s="23"/>
      <c r="CL30" s="23"/>
      <c r="CM30" s="23">
        <f t="shared" si="7"/>
        <v>0</v>
      </c>
      <c r="CN30" s="23"/>
      <c r="CO30" s="23"/>
      <c r="CP30" s="22">
        <f t="shared" si="8"/>
        <v>0</v>
      </c>
      <c r="CQ30" s="23"/>
      <c r="CR30" s="23"/>
      <c r="CS30" s="26"/>
      <c r="CT30" s="26"/>
      <c r="CU30" s="23">
        <f t="shared" si="23"/>
        <v>0</v>
      </c>
      <c r="CV30" s="23">
        <f t="shared" si="17"/>
        <v>0</v>
      </c>
      <c r="CW30" s="22"/>
      <c r="CX30" s="22"/>
      <c r="CY30" s="22"/>
      <c r="CZ30" s="22">
        <f t="shared" si="9"/>
        <v>0</v>
      </c>
      <c r="DA30" s="22"/>
      <c r="DB30" s="22"/>
      <c r="DC30" s="22"/>
      <c r="DD30" s="21">
        <f t="shared" si="10"/>
        <v>0</v>
      </c>
      <c r="DE30" s="27"/>
      <c r="DF30" s="27"/>
      <c r="DG30" s="27"/>
      <c r="DH30" s="84"/>
      <c r="DI30" s="42">
        <f t="shared" si="18"/>
        <v>0</v>
      </c>
      <c r="DJ30" s="46"/>
      <c r="DK30" s="201"/>
      <c r="DL30" s="187">
        <f t="shared" si="19"/>
        <v>0</v>
      </c>
      <c r="DM30" s="46"/>
      <c r="DN30" s="46"/>
      <c r="DO30" s="20"/>
      <c r="DP30" s="20"/>
      <c r="DQ30" s="20"/>
      <c r="DR30" s="20"/>
      <c r="DS30" s="20"/>
      <c r="DT30" s="20"/>
      <c r="DU30" s="20"/>
      <c r="DV30" s="20"/>
      <c r="DW30" s="20"/>
      <c r="DX30" s="20"/>
    </row>
    <row r="31" spans="1:128" s="60" customFormat="1" ht="15.6" customHeight="1" x14ac:dyDescent="0.25">
      <c r="A31" s="202">
        <v>25</v>
      </c>
      <c r="B31" s="57" t="s">
        <v>44</v>
      </c>
      <c r="C31" s="233">
        <f t="shared" si="0"/>
        <v>12873027</v>
      </c>
      <c r="D31" s="223">
        <v>12873027</v>
      </c>
      <c r="E31" s="41">
        <f t="shared" si="1"/>
        <v>0</v>
      </c>
      <c r="F31" s="241"/>
      <c r="G31" s="254">
        <v>9446</v>
      </c>
      <c r="H31" s="254">
        <f t="shared" si="11"/>
        <v>1262131</v>
      </c>
      <c r="I31" s="264">
        <v>336867</v>
      </c>
      <c r="J31" s="254">
        <v>627245</v>
      </c>
      <c r="K31" s="274">
        <v>298019</v>
      </c>
      <c r="L31" s="247"/>
      <c r="M31" s="241"/>
      <c r="N31" s="254">
        <v>322882</v>
      </c>
      <c r="O31" s="254">
        <f t="shared" si="2"/>
        <v>3508101</v>
      </c>
      <c r="P31" s="288"/>
      <c r="Q31" s="254">
        <v>3230101</v>
      </c>
      <c r="R31" s="288"/>
      <c r="S31" s="254">
        <v>278000</v>
      </c>
      <c r="T31" s="247"/>
      <c r="U31" s="49"/>
      <c r="V31" s="241"/>
      <c r="W31" s="254">
        <v>170770</v>
      </c>
      <c r="X31" s="288">
        <v>21776</v>
      </c>
      <c r="Y31" s="254">
        <v>548498</v>
      </c>
      <c r="Z31" s="288"/>
      <c r="AA31" s="254"/>
      <c r="AB31" s="288">
        <v>19614</v>
      </c>
      <c r="AC31" s="254">
        <v>36458</v>
      </c>
      <c r="AD31" s="254">
        <v>806671</v>
      </c>
      <c r="AE31" s="247">
        <f t="shared" si="12"/>
        <v>0</v>
      </c>
      <c r="AF31" s="241"/>
      <c r="AG31" s="254">
        <v>-1123100</v>
      </c>
      <c r="AH31" s="254">
        <v>1123100</v>
      </c>
      <c r="AI31" s="247"/>
      <c r="AJ31" s="241"/>
      <c r="AK31" s="254"/>
      <c r="AL31" s="256">
        <f t="shared" si="13"/>
        <v>556204</v>
      </c>
      <c r="AM31" s="313">
        <v>-556204</v>
      </c>
      <c r="AN31" s="43">
        <f t="shared" si="3"/>
        <v>556204</v>
      </c>
      <c r="AO31" s="43">
        <f t="shared" si="14"/>
        <v>0</v>
      </c>
      <c r="AP31" s="49"/>
      <c r="AQ31" s="241"/>
      <c r="AR31" s="254">
        <v>556204</v>
      </c>
      <c r="AS31" s="247"/>
      <c r="AT31" s="49"/>
      <c r="AU31" s="241"/>
      <c r="AV31" s="253">
        <f t="shared" si="4"/>
        <v>1064357</v>
      </c>
      <c r="AW31" s="247"/>
      <c r="AX31" s="49"/>
      <c r="AY31" s="49"/>
      <c r="AZ31" s="49"/>
      <c r="BA31" s="49"/>
      <c r="BB31" s="49"/>
      <c r="BC31" s="49"/>
      <c r="BD31" s="49"/>
      <c r="BE31" s="49"/>
      <c r="BF31" s="49"/>
      <c r="BG31" s="241"/>
      <c r="BH31" s="254">
        <v>31504</v>
      </c>
      <c r="BI31" s="247"/>
      <c r="BJ31" s="49"/>
      <c r="BK31" s="49"/>
      <c r="BL31" s="49"/>
      <c r="BM31" s="49"/>
      <c r="BN31" s="49"/>
      <c r="BO31" s="49"/>
      <c r="BP31" s="49"/>
      <c r="BQ31" s="49"/>
      <c r="BR31" s="241"/>
      <c r="BS31" s="254"/>
      <c r="BT31" s="288"/>
      <c r="BU31" s="254">
        <v>864577</v>
      </c>
      <c r="BV31" s="288"/>
      <c r="BW31" s="254">
        <v>168276</v>
      </c>
      <c r="BX31" s="253">
        <f t="shared" si="15"/>
        <v>1944370</v>
      </c>
      <c r="BY31" s="247"/>
      <c r="BZ31" s="49"/>
      <c r="CA31" s="241">
        <v>1097850</v>
      </c>
      <c r="CB31" s="254"/>
      <c r="CC31" s="247"/>
      <c r="CD31" s="49"/>
      <c r="CE31" s="49"/>
      <c r="CF31" s="241"/>
      <c r="CG31" s="254">
        <v>846520</v>
      </c>
      <c r="CH31" s="191">
        <f t="shared" si="5"/>
        <v>0</v>
      </c>
      <c r="CI31" s="49">
        <f t="shared" si="6"/>
        <v>0</v>
      </c>
      <c r="CJ31" s="49"/>
      <c r="CK31" s="49"/>
      <c r="CL31" s="49"/>
      <c r="CM31" s="49">
        <f t="shared" si="7"/>
        <v>0</v>
      </c>
      <c r="CN31" s="49"/>
      <c r="CO31" s="49"/>
      <c r="CP31" s="53">
        <f t="shared" si="8"/>
        <v>0</v>
      </c>
      <c r="CQ31" s="49"/>
      <c r="CR31" s="49"/>
      <c r="CS31" s="55"/>
      <c r="CT31" s="55"/>
      <c r="CU31" s="23">
        <f t="shared" si="23"/>
        <v>2601749</v>
      </c>
      <c r="CV31" s="49">
        <f t="shared" si="17"/>
        <v>0</v>
      </c>
      <c r="CW31" s="53"/>
      <c r="CX31" s="53"/>
      <c r="CY31" s="53"/>
      <c r="CZ31" s="53">
        <f t="shared" si="9"/>
        <v>0</v>
      </c>
      <c r="DA31" s="53"/>
      <c r="DB31" s="53"/>
      <c r="DC31" s="53"/>
      <c r="DD31" s="56">
        <f t="shared" si="10"/>
        <v>2601749</v>
      </c>
      <c r="DE31" s="57">
        <v>2601749</v>
      </c>
      <c r="DF31" s="57"/>
      <c r="DG31" s="57"/>
      <c r="DH31" s="97"/>
      <c r="DI31" s="42">
        <f t="shared" si="18"/>
        <v>0</v>
      </c>
      <c r="DJ31" s="58"/>
      <c r="DK31" s="203"/>
      <c r="DL31" s="188">
        <f t="shared" si="19"/>
        <v>0</v>
      </c>
      <c r="DM31" s="58"/>
      <c r="DN31" s="58"/>
      <c r="DO31" s="59"/>
      <c r="DP31" s="59"/>
      <c r="DQ31" s="59"/>
      <c r="DR31" s="59"/>
      <c r="DS31" s="59"/>
      <c r="DT31" s="59"/>
      <c r="DU31" s="59"/>
      <c r="DV31" s="59"/>
      <c r="DW31" s="59"/>
      <c r="DX31" s="59"/>
    </row>
    <row r="32" spans="1:128" s="14" customFormat="1" ht="15.6" customHeight="1" x14ac:dyDescent="0.25">
      <c r="A32" s="200">
        <v>26</v>
      </c>
      <c r="B32" s="57" t="s">
        <v>45</v>
      </c>
      <c r="C32" s="233">
        <f t="shared" si="0"/>
        <v>13502398</v>
      </c>
      <c r="D32" s="224">
        <v>13502398</v>
      </c>
      <c r="E32" s="41">
        <f t="shared" si="1"/>
        <v>0</v>
      </c>
      <c r="F32" s="241"/>
      <c r="G32" s="254">
        <v>15291</v>
      </c>
      <c r="H32" s="254">
        <f t="shared" si="11"/>
        <v>1372031</v>
      </c>
      <c r="I32" s="264">
        <v>236136</v>
      </c>
      <c r="J32" s="254">
        <v>837876</v>
      </c>
      <c r="K32" s="274">
        <v>298019</v>
      </c>
      <c r="L32" s="247"/>
      <c r="M32" s="241"/>
      <c r="N32" s="254">
        <v>449762</v>
      </c>
      <c r="O32" s="254">
        <f t="shared" si="2"/>
        <v>1653833</v>
      </c>
      <c r="P32" s="83"/>
      <c r="Q32" s="256">
        <v>1347000</v>
      </c>
      <c r="R32" s="83"/>
      <c r="S32" s="256">
        <v>306833</v>
      </c>
      <c r="T32" s="191"/>
      <c r="U32" s="23"/>
      <c r="V32" s="25"/>
      <c r="W32" s="254">
        <v>171450</v>
      </c>
      <c r="X32" s="288">
        <v>74259</v>
      </c>
      <c r="Y32" s="254">
        <v>128813</v>
      </c>
      <c r="Z32" s="288"/>
      <c r="AA32" s="254">
        <v>1486847</v>
      </c>
      <c r="AB32" s="288"/>
      <c r="AC32" s="254">
        <v>42665</v>
      </c>
      <c r="AD32" s="254">
        <v>143255</v>
      </c>
      <c r="AE32" s="191">
        <f t="shared" si="12"/>
        <v>0</v>
      </c>
      <c r="AF32" s="25"/>
      <c r="AG32" s="256">
        <v>-649074</v>
      </c>
      <c r="AH32" s="256">
        <v>649074</v>
      </c>
      <c r="AI32" s="191"/>
      <c r="AJ32" s="25"/>
      <c r="AK32" s="256"/>
      <c r="AL32" s="256">
        <f t="shared" si="13"/>
        <v>722031</v>
      </c>
      <c r="AM32" s="313">
        <v>-722031</v>
      </c>
      <c r="AN32" s="43">
        <f t="shared" si="3"/>
        <v>722031</v>
      </c>
      <c r="AO32" s="43">
        <f t="shared" si="14"/>
        <v>0</v>
      </c>
      <c r="AP32" s="23"/>
      <c r="AQ32" s="25"/>
      <c r="AR32" s="256">
        <v>722031</v>
      </c>
      <c r="AS32" s="191"/>
      <c r="AT32" s="23"/>
      <c r="AU32" s="25"/>
      <c r="AV32" s="253">
        <f t="shared" si="4"/>
        <v>7242161</v>
      </c>
      <c r="AW32" s="247"/>
      <c r="AX32" s="49"/>
      <c r="AY32" s="49"/>
      <c r="AZ32" s="49"/>
      <c r="BA32" s="49"/>
      <c r="BB32" s="49"/>
      <c r="BC32" s="49"/>
      <c r="BD32" s="49"/>
      <c r="BE32" s="49"/>
      <c r="BF32" s="49"/>
      <c r="BG32" s="241"/>
      <c r="BH32" s="254">
        <v>16320</v>
      </c>
      <c r="BI32" s="247"/>
      <c r="BJ32" s="49">
        <v>63009</v>
      </c>
      <c r="BK32" s="49"/>
      <c r="BL32" s="49"/>
      <c r="BM32" s="49"/>
      <c r="BN32" s="49">
        <v>2179022</v>
      </c>
      <c r="BO32" s="49"/>
      <c r="BP32" s="49"/>
      <c r="BQ32" s="49"/>
      <c r="BR32" s="241"/>
      <c r="BS32" s="254">
        <v>4883429</v>
      </c>
      <c r="BT32" s="288"/>
      <c r="BU32" s="254"/>
      <c r="BV32" s="288"/>
      <c r="BW32" s="254">
        <v>100381</v>
      </c>
      <c r="BX32" s="253">
        <f t="shared" si="15"/>
        <v>0</v>
      </c>
      <c r="BY32" s="247"/>
      <c r="BZ32" s="49"/>
      <c r="CA32" s="241"/>
      <c r="CB32" s="254"/>
      <c r="CC32" s="247"/>
      <c r="CD32" s="49"/>
      <c r="CE32" s="49"/>
      <c r="CF32" s="241"/>
      <c r="CG32" s="254"/>
      <c r="CH32" s="191">
        <f t="shared" si="5"/>
        <v>0</v>
      </c>
      <c r="CI32" s="23">
        <f t="shared" si="6"/>
        <v>0</v>
      </c>
      <c r="CJ32" s="23"/>
      <c r="CK32" s="23"/>
      <c r="CL32" s="23"/>
      <c r="CM32" s="23">
        <f t="shared" si="7"/>
        <v>0</v>
      </c>
      <c r="CN32" s="23"/>
      <c r="CO32" s="23"/>
      <c r="CP32" s="22">
        <f t="shared" si="8"/>
        <v>0</v>
      </c>
      <c r="CQ32" s="23"/>
      <c r="CR32" s="23"/>
      <c r="CS32" s="26"/>
      <c r="CT32" s="26"/>
      <c r="CU32" s="23">
        <f t="shared" si="23"/>
        <v>0</v>
      </c>
      <c r="CV32" s="23">
        <f t="shared" si="17"/>
        <v>0</v>
      </c>
      <c r="CW32" s="22"/>
      <c r="CX32" s="22"/>
      <c r="CY32" s="22"/>
      <c r="CZ32" s="22">
        <f t="shared" si="9"/>
        <v>0</v>
      </c>
      <c r="DA32" s="22"/>
      <c r="DB32" s="22"/>
      <c r="DC32" s="22"/>
      <c r="DD32" s="21">
        <f t="shared" si="10"/>
        <v>0</v>
      </c>
      <c r="DE32" s="27"/>
      <c r="DF32" s="27"/>
      <c r="DG32" s="27"/>
      <c r="DH32" s="84"/>
      <c r="DI32" s="42">
        <f t="shared" si="18"/>
        <v>0</v>
      </c>
      <c r="DJ32" s="46"/>
      <c r="DK32" s="201"/>
      <c r="DL32" s="187">
        <f t="shared" si="19"/>
        <v>0</v>
      </c>
      <c r="DM32" s="46"/>
      <c r="DN32" s="46"/>
      <c r="DO32" s="20"/>
      <c r="DP32" s="20"/>
      <c r="DQ32" s="20"/>
      <c r="DR32" s="20"/>
      <c r="DS32" s="20"/>
      <c r="DT32" s="20"/>
      <c r="DU32" s="20"/>
      <c r="DV32" s="20"/>
      <c r="DW32" s="20"/>
      <c r="DX32" s="20"/>
    </row>
    <row r="33" spans="1:128" s="14" customFormat="1" ht="15.6" customHeight="1" x14ac:dyDescent="0.25">
      <c r="A33" s="200">
        <v>27</v>
      </c>
      <c r="B33" s="27" t="s">
        <v>46</v>
      </c>
      <c r="C33" s="234">
        <f t="shared" si="0"/>
        <v>4554357</v>
      </c>
      <c r="D33" s="223">
        <v>4554357</v>
      </c>
      <c r="E33" s="4">
        <f t="shared" si="1"/>
        <v>0</v>
      </c>
      <c r="F33" s="241"/>
      <c r="G33" s="254">
        <v>5829</v>
      </c>
      <c r="H33" s="254">
        <f t="shared" si="11"/>
        <v>1149147</v>
      </c>
      <c r="I33" s="264">
        <v>101714</v>
      </c>
      <c r="J33" s="254">
        <v>823918</v>
      </c>
      <c r="K33" s="274">
        <v>223515</v>
      </c>
      <c r="L33" s="247"/>
      <c r="M33" s="241"/>
      <c r="N33" s="254">
        <v>237550</v>
      </c>
      <c r="O33" s="254">
        <f t="shared" si="2"/>
        <v>1260314</v>
      </c>
      <c r="P33" s="83"/>
      <c r="Q33" s="256">
        <v>919314</v>
      </c>
      <c r="R33" s="83"/>
      <c r="S33" s="256">
        <v>341000</v>
      </c>
      <c r="T33" s="191"/>
      <c r="U33" s="23"/>
      <c r="V33" s="25"/>
      <c r="W33" s="254">
        <v>49633</v>
      </c>
      <c r="X33" s="288"/>
      <c r="Y33" s="254">
        <v>16230</v>
      </c>
      <c r="Z33" s="288"/>
      <c r="AA33" s="254">
        <v>56</v>
      </c>
      <c r="AB33" s="288"/>
      <c r="AC33" s="254">
        <v>25905</v>
      </c>
      <c r="AD33" s="254">
        <v>91619</v>
      </c>
      <c r="AE33" s="191">
        <f t="shared" si="12"/>
        <v>0</v>
      </c>
      <c r="AF33" s="25"/>
      <c r="AG33" s="256"/>
      <c r="AH33" s="256"/>
      <c r="AI33" s="191"/>
      <c r="AJ33" s="25"/>
      <c r="AK33" s="256"/>
      <c r="AL33" s="256">
        <f t="shared" si="13"/>
        <v>700000</v>
      </c>
      <c r="AM33" s="313">
        <v>-700000</v>
      </c>
      <c r="AN33" s="43">
        <f t="shared" si="3"/>
        <v>700000</v>
      </c>
      <c r="AO33" s="43">
        <f t="shared" si="14"/>
        <v>0</v>
      </c>
      <c r="AP33" s="23"/>
      <c r="AQ33" s="25"/>
      <c r="AR33" s="256">
        <v>700000</v>
      </c>
      <c r="AS33" s="191"/>
      <c r="AT33" s="23"/>
      <c r="AU33" s="25"/>
      <c r="AV33" s="253">
        <f t="shared" si="4"/>
        <v>13076</v>
      </c>
      <c r="AW33" s="247"/>
      <c r="AX33" s="49"/>
      <c r="AY33" s="49"/>
      <c r="AZ33" s="49"/>
      <c r="BA33" s="49"/>
      <c r="BB33" s="49"/>
      <c r="BC33" s="49"/>
      <c r="BD33" s="49"/>
      <c r="BE33" s="49"/>
      <c r="BF33" s="49"/>
      <c r="BG33" s="241"/>
      <c r="BH33" s="254">
        <v>13076</v>
      </c>
      <c r="BI33" s="247"/>
      <c r="BJ33" s="49"/>
      <c r="BK33" s="49"/>
      <c r="BL33" s="49"/>
      <c r="BM33" s="49"/>
      <c r="BN33" s="49"/>
      <c r="BO33" s="49"/>
      <c r="BP33" s="49"/>
      <c r="BQ33" s="49"/>
      <c r="BR33" s="241"/>
      <c r="BS33" s="254"/>
      <c r="BT33" s="288"/>
      <c r="BU33" s="254"/>
      <c r="BV33" s="288"/>
      <c r="BW33" s="254"/>
      <c r="BX33" s="253">
        <f t="shared" si="15"/>
        <v>843634</v>
      </c>
      <c r="BY33" s="247"/>
      <c r="BZ33" s="49"/>
      <c r="CA33" s="241"/>
      <c r="CB33" s="254"/>
      <c r="CC33" s="247">
        <v>293043</v>
      </c>
      <c r="CD33" s="49">
        <v>64546</v>
      </c>
      <c r="CE33" s="49"/>
      <c r="CF33" s="241"/>
      <c r="CG33" s="254">
        <v>486045</v>
      </c>
      <c r="CH33" s="191">
        <f t="shared" si="5"/>
        <v>161364</v>
      </c>
      <c r="CI33" s="23">
        <f t="shared" si="6"/>
        <v>0</v>
      </c>
      <c r="CJ33" s="23"/>
      <c r="CK33" s="23"/>
      <c r="CL33" s="23"/>
      <c r="CM33" s="23">
        <f t="shared" si="7"/>
        <v>0</v>
      </c>
      <c r="CN33" s="23"/>
      <c r="CO33" s="23"/>
      <c r="CP33" s="22">
        <f t="shared" si="8"/>
        <v>161364</v>
      </c>
      <c r="CQ33" s="23">
        <v>161364</v>
      </c>
      <c r="CR33" s="23"/>
      <c r="CS33" s="26"/>
      <c r="CT33" s="26"/>
      <c r="CU33" s="23">
        <f t="shared" si="23"/>
        <v>0</v>
      </c>
      <c r="CV33" s="23">
        <f t="shared" si="17"/>
        <v>0</v>
      </c>
      <c r="CW33" s="22"/>
      <c r="CX33" s="22"/>
      <c r="CY33" s="22"/>
      <c r="CZ33" s="22">
        <f t="shared" si="9"/>
        <v>0</v>
      </c>
      <c r="DA33" s="22"/>
      <c r="DB33" s="22"/>
      <c r="DC33" s="22"/>
      <c r="DD33" s="21">
        <f t="shared" si="10"/>
        <v>0</v>
      </c>
      <c r="DE33" s="27"/>
      <c r="DF33" s="27"/>
      <c r="DG33" s="27"/>
      <c r="DH33" s="84"/>
      <c r="DI33" s="42">
        <f t="shared" si="18"/>
        <v>0</v>
      </c>
      <c r="DJ33" s="46"/>
      <c r="DK33" s="201"/>
      <c r="DL33" s="187">
        <f t="shared" si="19"/>
        <v>0</v>
      </c>
      <c r="DM33" s="46"/>
      <c r="DN33" s="46"/>
      <c r="DO33" s="20"/>
      <c r="DP33" s="20"/>
      <c r="DQ33" s="20"/>
      <c r="DR33" s="20"/>
      <c r="DS33" s="20"/>
      <c r="DT33" s="20"/>
      <c r="DU33" s="20"/>
      <c r="DV33" s="20"/>
      <c r="DW33" s="20"/>
      <c r="DX33" s="20"/>
    </row>
    <row r="34" spans="1:128" s="14" customFormat="1" ht="15.6" customHeight="1" x14ac:dyDescent="0.25">
      <c r="A34" s="200">
        <v>28</v>
      </c>
      <c r="B34" s="27" t="s">
        <v>47</v>
      </c>
      <c r="C34" s="233">
        <f t="shared" si="0"/>
        <v>4532531</v>
      </c>
      <c r="D34" s="223">
        <v>4532531</v>
      </c>
      <c r="E34" s="41">
        <f t="shared" si="1"/>
        <v>0</v>
      </c>
      <c r="F34" s="241"/>
      <c r="G34" s="254">
        <v>3354</v>
      </c>
      <c r="H34" s="254">
        <f t="shared" si="11"/>
        <v>1043021</v>
      </c>
      <c r="I34" s="264">
        <v>154556</v>
      </c>
      <c r="J34" s="254">
        <v>776708</v>
      </c>
      <c r="K34" s="274">
        <v>111757</v>
      </c>
      <c r="L34" s="247"/>
      <c r="M34" s="241"/>
      <c r="N34" s="254">
        <v>242564</v>
      </c>
      <c r="O34" s="254">
        <f t="shared" si="2"/>
        <v>1717901</v>
      </c>
      <c r="P34" s="83"/>
      <c r="Q34" s="256">
        <v>1337901</v>
      </c>
      <c r="R34" s="83"/>
      <c r="S34" s="256">
        <v>380000</v>
      </c>
      <c r="T34" s="191"/>
      <c r="U34" s="23"/>
      <c r="V34" s="25"/>
      <c r="W34" s="254">
        <v>65412</v>
      </c>
      <c r="X34" s="288">
        <v>75228</v>
      </c>
      <c r="Y34" s="254">
        <v>19766</v>
      </c>
      <c r="Z34" s="288"/>
      <c r="AA34" s="254"/>
      <c r="AB34" s="288"/>
      <c r="AC34" s="254">
        <v>20434</v>
      </c>
      <c r="AD34" s="254">
        <v>9696</v>
      </c>
      <c r="AE34" s="191">
        <f t="shared" si="12"/>
        <v>0</v>
      </c>
      <c r="AF34" s="25"/>
      <c r="AG34" s="256"/>
      <c r="AH34" s="256"/>
      <c r="AI34" s="191"/>
      <c r="AJ34" s="25"/>
      <c r="AK34" s="256"/>
      <c r="AL34" s="256">
        <f t="shared" si="13"/>
        <v>669720</v>
      </c>
      <c r="AM34" s="313">
        <v>-669720</v>
      </c>
      <c r="AN34" s="43">
        <f t="shared" si="3"/>
        <v>669720</v>
      </c>
      <c r="AO34" s="43">
        <f t="shared" si="14"/>
        <v>0</v>
      </c>
      <c r="AP34" s="23"/>
      <c r="AQ34" s="25"/>
      <c r="AR34" s="256">
        <v>669720</v>
      </c>
      <c r="AS34" s="191"/>
      <c r="AT34" s="23"/>
      <c r="AU34" s="25"/>
      <c r="AV34" s="253">
        <f t="shared" si="4"/>
        <v>29424</v>
      </c>
      <c r="AW34" s="247"/>
      <c r="AX34" s="49"/>
      <c r="AY34" s="49"/>
      <c r="AZ34" s="49"/>
      <c r="BA34" s="49"/>
      <c r="BB34" s="49"/>
      <c r="BC34" s="49"/>
      <c r="BD34" s="49"/>
      <c r="BE34" s="49"/>
      <c r="BF34" s="49"/>
      <c r="BG34" s="241"/>
      <c r="BH34" s="254">
        <v>29424</v>
      </c>
      <c r="BI34" s="247"/>
      <c r="BJ34" s="49"/>
      <c r="BK34" s="49"/>
      <c r="BL34" s="49"/>
      <c r="BM34" s="49"/>
      <c r="BN34" s="49"/>
      <c r="BO34" s="49"/>
      <c r="BP34" s="49"/>
      <c r="BQ34" s="49"/>
      <c r="BR34" s="241"/>
      <c r="BS34" s="254"/>
      <c r="BT34" s="288"/>
      <c r="BU34" s="254"/>
      <c r="BV34" s="288"/>
      <c r="BW34" s="254"/>
      <c r="BX34" s="253">
        <f t="shared" si="15"/>
        <v>636011</v>
      </c>
      <c r="BY34" s="247"/>
      <c r="BZ34" s="49"/>
      <c r="CA34" s="241"/>
      <c r="CB34" s="254">
        <v>77503</v>
      </c>
      <c r="CC34" s="247"/>
      <c r="CD34" s="49"/>
      <c r="CE34" s="49"/>
      <c r="CF34" s="241"/>
      <c r="CG34" s="254">
        <v>558508</v>
      </c>
      <c r="CH34" s="191">
        <f t="shared" si="5"/>
        <v>0</v>
      </c>
      <c r="CI34" s="23">
        <f t="shared" si="6"/>
        <v>0</v>
      </c>
      <c r="CJ34" s="23"/>
      <c r="CK34" s="23"/>
      <c r="CL34" s="23"/>
      <c r="CM34" s="23">
        <f t="shared" si="7"/>
        <v>0</v>
      </c>
      <c r="CN34" s="23"/>
      <c r="CO34" s="23"/>
      <c r="CP34" s="22">
        <f t="shared" si="8"/>
        <v>0</v>
      </c>
      <c r="CQ34" s="23"/>
      <c r="CR34" s="23"/>
      <c r="CS34" s="26"/>
      <c r="CT34" s="26"/>
      <c r="CU34" s="23">
        <f t="shared" si="23"/>
        <v>0</v>
      </c>
      <c r="CV34" s="23">
        <f t="shared" si="17"/>
        <v>0</v>
      </c>
      <c r="CW34" s="22"/>
      <c r="CX34" s="22"/>
      <c r="CY34" s="22"/>
      <c r="CZ34" s="22">
        <f t="shared" si="9"/>
        <v>0</v>
      </c>
      <c r="DA34" s="22"/>
      <c r="DB34" s="22"/>
      <c r="DC34" s="22"/>
      <c r="DD34" s="21">
        <f t="shared" si="10"/>
        <v>0</v>
      </c>
      <c r="DE34" s="27"/>
      <c r="DF34" s="27"/>
      <c r="DG34" s="27"/>
      <c r="DH34" s="84"/>
      <c r="DI34" s="42">
        <f t="shared" si="18"/>
        <v>0</v>
      </c>
      <c r="DJ34" s="46"/>
      <c r="DK34" s="201"/>
      <c r="DL34" s="187">
        <f t="shared" si="19"/>
        <v>0</v>
      </c>
      <c r="DM34" s="46"/>
      <c r="DN34" s="46"/>
      <c r="DO34" s="20"/>
      <c r="DP34" s="20"/>
      <c r="DQ34" s="20"/>
      <c r="DR34" s="20"/>
      <c r="DS34" s="20"/>
      <c r="DT34" s="20"/>
      <c r="DU34" s="20"/>
      <c r="DV34" s="20"/>
      <c r="DW34" s="20"/>
      <c r="DX34" s="20"/>
    </row>
    <row r="35" spans="1:128" s="69" customFormat="1" ht="15.6" customHeight="1" x14ac:dyDescent="0.25">
      <c r="A35" s="204">
        <v>29</v>
      </c>
      <c r="B35" s="66" t="s">
        <v>48</v>
      </c>
      <c r="C35" s="235">
        <f t="shared" si="0"/>
        <v>8960275</v>
      </c>
      <c r="D35" s="224">
        <v>8960275</v>
      </c>
      <c r="E35" s="61">
        <f t="shared" si="1"/>
        <v>0</v>
      </c>
      <c r="F35" s="242"/>
      <c r="G35" s="255">
        <v>5115</v>
      </c>
      <c r="H35" s="255">
        <f t="shared" si="11"/>
        <v>1932387</v>
      </c>
      <c r="I35" s="265">
        <v>1634367</v>
      </c>
      <c r="J35" s="255"/>
      <c r="K35" s="275">
        <v>298020</v>
      </c>
      <c r="L35" s="248"/>
      <c r="M35" s="242"/>
      <c r="N35" s="255">
        <v>373655</v>
      </c>
      <c r="O35" s="255">
        <f t="shared" si="2"/>
        <v>1540141</v>
      </c>
      <c r="P35" s="289"/>
      <c r="Q35" s="294">
        <v>1540141</v>
      </c>
      <c r="R35" s="289"/>
      <c r="S35" s="294"/>
      <c r="T35" s="286"/>
      <c r="U35" s="62"/>
      <c r="V35" s="295"/>
      <c r="W35" s="255">
        <v>206449</v>
      </c>
      <c r="X35" s="298"/>
      <c r="Y35" s="255">
        <v>1766778</v>
      </c>
      <c r="Z35" s="298"/>
      <c r="AA35" s="255">
        <v>134562</v>
      </c>
      <c r="AB35" s="298"/>
      <c r="AC35" s="255">
        <v>20314</v>
      </c>
      <c r="AD35" s="255">
        <v>2763</v>
      </c>
      <c r="AE35" s="286">
        <f t="shared" si="12"/>
        <v>0</v>
      </c>
      <c r="AF35" s="295"/>
      <c r="AG35" s="294"/>
      <c r="AH35" s="294"/>
      <c r="AI35" s="286"/>
      <c r="AJ35" s="295"/>
      <c r="AK35" s="294">
        <v>27840</v>
      </c>
      <c r="AL35" s="256">
        <f t="shared" si="13"/>
        <v>1945419</v>
      </c>
      <c r="AM35" s="313">
        <v>-1945419</v>
      </c>
      <c r="AN35" s="43">
        <f t="shared" si="3"/>
        <v>1945419</v>
      </c>
      <c r="AO35" s="43">
        <f t="shared" si="14"/>
        <v>0</v>
      </c>
      <c r="AP35" s="62"/>
      <c r="AQ35" s="295"/>
      <c r="AR35" s="294">
        <v>1945419</v>
      </c>
      <c r="AS35" s="286"/>
      <c r="AT35" s="62"/>
      <c r="AU35" s="295"/>
      <c r="AV35" s="253">
        <f t="shared" si="4"/>
        <v>27172</v>
      </c>
      <c r="AW35" s="248"/>
      <c r="AX35" s="70"/>
      <c r="AY35" s="70"/>
      <c r="AZ35" s="70"/>
      <c r="BA35" s="70"/>
      <c r="BB35" s="70"/>
      <c r="BC35" s="70"/>
      <c r="BD35" s="70"/>
      <c r="BE35" s="70"/>
      <c r="BF35" s="70"/>
      <c r="BG35" s="242"/>
      <c r="BH35" s="255">
        <v>27172</v>
      </c>
      <c r="BI35" s="248"/>
      <c r="BJ35" s="70"/>
      <c r="BK35" s="70"/>
      <c r="BL35" s="70"/>
      <c r="BM35" s="70"/>
      <c r="BN35" s="70"/>
      <c r="BO35" s="70"/>
      <c r="BP35" s="70"/>
      <c r="BQ35" s="70"/>
      <c r="BR35" s="242"/>
      <c r="BS35" s="255"/>
      <c r="BT35" s="298"/>
      <c r="BU35" s="255"/>
      <c r="BV35" s="298"/>
      <c r="BW35" s="255"/>
      <c r="BX35" s="253">
        <f t="shared" si="15"/>
        <v>765180</v>
      </c>
      <c r="BY35" s="248"/>
      <c r="BZ35" s="70"/>
      <c r="CA35" s="242"/>
      <c r="CB35" s="255">
        <v>24155</v>
      </c>
      <c r="CC35" s="248"/>
      <c r="CD35" s="70">
        <v>85000</v>
      </c>
      <c r="CE35" s="70"/>
      <c r="CF35" s="242"/>
      <c r="CG35" s="255">
        <v>656025</v>
      </c>
      <c r="CH35" s="191">
        <f t="shared" si="5"/>
        <v>212500</v>
      </c>
      <c r="CI35" s="62">
        <f t="shared" si="6"/>
        <v>0</v>
      </c>
      <c r="CJ35" s="62"/>
      <c r="CK35" s="62"/>
      <c r="CL35" s="62"/>
      <c r="CM35" s="62">
        <f t="shared" si="7"/>
        <v>0</v>
      </c>
      <c r="CN35" s="62"/>
      <c r="CO35" s="62"/>
      <c r="CP35" s="63">
        <f t="shared" si="8"/>
        <v>212500</v>
      </c>
      <c r="CQ35" s="62">
        <v>212500</v>
      </c>
      <c r="CR35" s="62"/>
      <c r="CS35" s="64"/>
      <c r="CT35" s="64"/>
      <c r="CU35" s="23">
        <f t="shared" si="23"/>
        <v>0</v>
      </c>
      <c r="CV35" s="62">
        <f t="shared" si="17"/>
        <v>0</v>
      </c>
      <c r="CW35" s="63"/>
      <c r="CX35" s="63"/>
      <c r="CY35" s="63"/>
      <c r="CZ35" s="63">
        <f t="shared" si="9"/>
        <v>0</v>
      </c>
      <c r="DA35" s="63"/>
      <c r="DB35" s="63"/>
      <c r="DC35" s="63"/>
      <c r="DD35" s="65">
        <f t="shared" si="10"/>
        <v>0</v>
      </c>
      <c r="DE35" s="66"/>
      <c r="DF35" s="66"/>
      <c r="DG35" s="66"/>
      <c r="DH35" s="98"/>
      <c r="DI35" s="42">
        <f t="shared" si="18"/>
        <v>0</v>
      </c>
      <c r="DJ35" s="67"/>
      <c r="DK35" s="205"/>
      <c r="DL35" s="189">
        <f t="shared" si="19"/>
        <v>0</v>
      </c>
      <c r="DM35" s="67"/>
      <c r="DN35" s="67"/>
      <c r="DO35" s="68"/>
      <c r="DP35" s="68"/>
      <c r="DQ35" s="68"/>
      <c r="DR35" s="68"/>
      <c r="DS35" s="68"/>
      <c r="DT35" s="68"/>
      <c r="DU35" s="68"/>
      <c r="DV35" s="68"/>
      <c r="DW35" s="68"/>
      <c r="DX35" s="68"/>
    </row>
    <row r="36" spans="1:128" s="14" customFormat="1" ht="15.6" customHeight="1" x14ac:dyDescent="0.25">
      <c r="A36" s="200">
        <v>30</v>
      </c>
      <c r="B36" s="27" t="s">
        <v>49</v>
      </c>
      <c r="C36" s="233">
        <f t="shared" si="0"/>
        <v>8532469</v>
      </c>
      <c r="D36" s="223">
        <v>8532469</v>
      </c>
      <c r="E36" s="41">
        <f t="shared" si="1"/>
        <v>0</v>
      </c>
      <c r="F36" s="241"/>
      <c r="G36" s="254">
        <v>8161</v>
      </c>
      <c r="H36" s="254">
        <f t="shared" si="11"/>
        <v>1338386</v>
      </c>
      <c r="I36" s="264">
        <v>323185</v>
      </c>
      <c r="J36" s="254">
        <v>717182</v>
      </c>
      <c r="K36" s="274">
        <v>298019</v>
      </c>
      <c r="L36" s="247"/>
      <c r="M36" s="241"/>
      <c r="N36" s="254">
        <v>208501</v>
      </c>
      <c r="O36" s="254">
        <f t="shared" si="2"/>
        <v>3495203</v>
      </c>
      <c r="P36" s="83">
        <v>10847</v>
      </c>
      <c r="Q36" s="256">
        <v>3152356</v>
      </c>
      <c r="R36" s="83"/>
      <c r="S36" s="256">
        <v>332000</v>
      </c>
      <c r="T36" s="191"/>
      <c r="U36" s="23"/>
      <c r="V36" s="25"/>
      <c r="W36" s="254">
        <v>209626</v>
      </c>
      <c r="X36" s="288"/>
      <c r="Y36" s="254">
        <v>7270</v>
      </c>
      <c r="Z36" s="288"/>
      <c r="AA36" s="254"/>
      <c r="AB36" s="288"/>
      <c r="AC36" s="254">
        <v>62225</v>
      </c>
      <c r="AD36" s="254">
        <v>189650</v>
      </c>
      <c r="AE36" s="191">
        <f t="shared" si="12"/>
        <v>0</v>
      </c>
      <c r="AF36" s="25"/>
      <c r="AG36" s="256">
        <v>-230171</v>
      </c>
      <c r="AH36" s="256">
        <v>230171</v>
      </c>
      <c r="AI36" s="191"/>
      <c r="AJ36" s="25"/>
      <c r="AK36" s="256"/>
      <c r="AL36" s="256">
        <f t="shared" si="13"/>
        <v>405000</v>
      </c>
      <c r="AM36" s="313">
        <v>-405000</v>
      </c>
      <c r="AN36" s="43">
        <f t="shared" si="3"/>
        <v>405000</v>
      </c>
      <c r="AO36" s="43">
        <f t="shared" si="14"/>
        <v>0</v>
      </c>
      <c r="AP36" s="23"/>
      <c r="AQ36" s="25"/>
      <c r="AR36" s="256">
        <v>405000</v>
      </c>
      <c r="AS36" s="191"/>
      <c r="AT36" s="23"/>
      <c r="AU36" s="25"/>
      <c r="AV36" s="253">
        <f t="shared" si="4"/>
        <v>2608447</v>
      </c>
      <c r="AW36" s="247"/>
      <c r="AX36" s="49"/>
      <c r="AY36" s="49"/>
      <c r="AZ36" s="49"/>
      <c r="BA36" s="49"/>
      <c r="BB36" s="49"/>
      <c r="BC36" s="49"/>
      <c r="BD36" s="49"/>
      <c r="BE36" s="49"/>
      <c r="BF36" s="49"/>
      <c r="BG36" s="241"/>
      <c r="BH36" s="254">
        <v>24856</v>
      </c>
      <c r="BI36" s="247"/>
      <c r="BJ36" s="49"/>
      <c r="BK36" s="49"/>
      <c r="BL36" s="49"/>
      <c r="BM36" s="49"/>
      <c r="BN36" s="49"/>
      <c r="BO36" s="49"/>
      <c r="BP36" s="49"/>
      <c r="BQ36" s="49"/>
      <c r="BR36" s="241"/>
      <c r="BS36" s="254">
        <v>1786362</v>
      </c>
      <c r="BT36" s="288"/>
      <c r="BU36" s="254">
        <v>797229</v>
      </c>
      <c r="BV36" s="288"/>
      <c r="BW36" s="254"/>
      <c r="BX36" s="253">
        <f t="shared" si="15"/>
        <v>0</v>
      </c>
      <c r="BY36" s="247"/>
      <c r="BZ36" s="49"/>
      <c r="CA36" s="241"/>
      <c r="CB36" s="254"/>
      <c r="CC36" s="247"/>
      <c r="CD36" s="49"/>
      <c r="CE36" s="49"/>
      <c r="CF36" s="241"/>
      <c r="CG36" s="254"/>
      <c r="CH36" s="191">
        <f t="shared" si="5"/>
        <v>0</v>
      </c>
      <c r="CI36" s="23">
        <f t="shared" si="6"/>
        <v>0</v>
      </c>
      <c r="CJ36" s="23"/>
      <c r="CK36" s="23"/>
      <c r="CL36" s="23"/>
      <c r="CM36" s="23">
        <f t="shared" si="7"/>
        <v>0</v>
      </c>
      <c r="CN36" s="23"/>
      <c r="CO36" s="23"/>
      <c r="CP36" s="22">
        <f t="shared" si="8"/>
        <v>0</v>
      </c>
      <c r="CQ36" s="23"/>
      <c r="CR36" s="23"/>
      <c r="CS36" s="26"/>
      <c r="CT36" s="26"/>
      <c r="CU36" s="23">
        <f t="shared" ref="CU36:CU37" si="24">CZ36+DD36+CV36+DL36+DN36+DI36</f>
        <v>0</v>
      </c>
      <c r="CV36" s="23">
        <f t="shared" si="17"/>
        <v>0</v>
      </c>
      <c r="CW36" s="22"/>
      <c r="CX36" s="22"/>
      <c r="CY36" s="22"/>
      <c r="CZ36" s="22">
        <f t="shared" si="9"/>
        <v>0</v>
      </c>
      <c r="DA36" s="22"/>
      <c r="DB36" s="22"/>
      <c r="DC36" s="22"/>
      <c r="DD36" s="21">
        <f t="shared" si="10"/>
        <v>0</v>
      </c>
      <c r="DE36" s="27"/>
      <c r="DF36" s="27"/>
      <c r="DG36" s="27"/>
      <c r="DH36" s="84"/>
      <c r="DI36" s="42">
        <f t="shared" si="18"/>
        <v>0</v>
      </c>
      <c r="DJ36" s="46"/>
      <c r="DK36" s="201"/>
      <c r="DL36" s="187">
        <f t="shared" si="19"/>
        <v>0</v>
      </c>
      <c r="DM36" s="46"/>
      <c r="DN36" s="46"/>
      <c r="DO36" s="111"/>
      <c r="DP36" s="20"/>
      <c r="DQ36" s="20"/>
      <c r="DR36" s="20"/>
      <c r="DS36" s="20"/>
      <c r="DT36" s="20"/>
      <c r="DU36" s="20"/>
      <c r="DV36" s="20"/>
      <c r="DW36" s="20"/>
      <c r="DX36" s="20"/>
    </row>
    <row r="37" spans="1:128" s="14" customFormat="1" ht="15.6" customHeight="1" x14ac:dyDescent="0.25">
      <c r="A37" s="200">
        <v>31</v>
      </c>
      <c r="B37" s="27" t="s">
        <v>50</v>
      </c>
      <c r="C37" s="233">
        <f t="shared" si="0"/>
        <v>14228088</v>
      </c>
      <c r="D37" s="223">
        <v>14228088</v>
      </c>
      <c r="E37" s="4">
        <f t="shared" si="1"/>
        <v>0</v>
      </c>
      <c r="F37" s="25"/>
      <c r="G37" s="256">
        <v>32732</v>
      </c>
      <c r="H37" s="256">
        <f t="shared" si="11"/>
        <v>3179108</v>
      </c>
      <c r="I37" s="266">
        <v>616763</v>
      </c>
      <c r="J37" s="256">
        <v>2078063</v>
      </c>
      <c r="K37" s="206">
        <v>484282</v>
      </c>
      <c r="L37" s="191"/>
      <c r="M37" s="25"/>
      <c r="N37" s="256">
        <v>575065</v>
      </c>
      <c r="O37" s="256">
        <f t="shared" si="2"/>
        <v>5816833</v>
      </c>
      <c r="P37" s="83"/>
      <c r="Q37" s="256">
        <v>4772833</v>
      </c>
      <c r="R37" s="83"/>
      <c r="S37" s="256">
        <v>1044000</v>
      </c>
      <c r="T37" s="191"/>
      <c r="U37" s="23"/>
      <c r="V37" s="25"/>
      <c r="W37" s="256">
        <v>479409</v>
      </c>
      <c r="X37" s="83">
        <v>33522</v>
      </c>
      <c r="Y37" s="256">
        <v>236519</v>
      </c>
      <c r="Z37" s="83"/>
      <c r="AA37" s="256">
        <v>35020</v>
      </c>
      <c r="AB37" s="83"/>
      <c r="AC37" s="256">
        <v>137733</v>
      </c>
      <c r="AD37" s="256">
        <v>307167</v>
      </c>
      <c r="AE37" s="191">
        <f t="shared" si="12"/>
        <v>0</v>
      </c>
      <c r="AF37" s="25"/>
      <c r="AG37" s="256">
        <v>-378000</v>
      </c>
      <c r="AH37" s="256">
        <v>378000</v>
      </c>
      <c r="AI37" s="191"/>
      <c r="AJ37" s="25"/>
      <c r="AK37" s="256"/>
      <c r="AL37" s="256">
        <f t="shared" si="13"/>
        <v>974841</v>
      </c>
      <c r="AM37" s="313">
        <v>-974841</v>
      </c>
      <c r="AN37" s="43">
        <f t="shared" si="3"/>
        <v>974841</v>
      </c>
      <c r="AO37" s="43">
        <f t="shared" si="14"/>
        <v>0</v>
      </c>
      <c r="AP37" s="23"/>
      <c r="AQ37" s="25"/>
      <c r="AR37" s="256">
        <v>974841</v>
      </c>
      <c r="AS37" s="191"/>
      <c r="AT37" s="23"/>
      <c r="AU37" s="25"/>
      <c r="AV37" s="253">
        <f t="shared" si="4"/>
        <v>1391175</v>
      </c>
      <c r="AW37" s="191"/>
      <c r="AX37" s="23"/>
      <c r="AY37" s="23"/>
      <c r="AZ37" s="23"/>
      <c r="BA37" s="23"/>
      <c r="BB37" s="23"/>
      <c r="BC37" s="23"/>
      <c r="BD37" s="23"/>
      <c r="BE37" s="23"/>
      <c r="BF37" s="23"/>
      <c r="BG37" s="25"/>
      <c r="BH37" s="256">
        <v>73940</v>
      </c>
      <c r="BI37" s="191"/>
      <c r="BJ37" s="23"/>
      <c r="BK37" s="23"/>
      <c r="BL37" s="23"/>
      <c r="BM37" s="23"/>
      <c r="BN37" s="23"/>
      <c r="BO37" s="23"/>
      <c r="BP37" s="23"/>
      <c r="BQ37" s="23"/>
      <c r="BR37" s="25"/>
      <c r="BS37" s="256">
        <v>1267235</v>
      </c>
      <c r="BT37" s="83"/>
      <c r="BU37" s="256"/>
      <c r="BV37" s="83"/>
      <c r="BW37" s="256">
        <v>50000</v>
      </c>
      <c r="BX37" s="253">
        <f t="shared" si="15"/>
        <v>919824</v>
      </c>
      <c r="BY37" s="191"/>
      <c r="BZ37" s="23"/>
      <c r="CA37" s="25">
        <v>36266</v>
      </c>
      <c r="CB37" s="256"/>
      <c r="CC37" s="191">
        <v>883558</v>
      </c>
      <c r="CD37" s="23"/>
      <c r="CE37" s="23"/>
      <c r="CF37" s="25"/>
      <c r="CG37" s="256"/>
      <c r="CH37" s="191">
        <f t="shared" si="5"/>
        <v>0</v>
      </c>
      <c r="CI37" s="23">
        <f t="shared" si="6"/>
        <v>0</v>
      </c>
      <c r="CJ37" s="23"/>
      <c r="CK37" s="23"/>
      <c r="CL37" s="23"/>
      <c r="CM37" s="23">
        <f t="shared" si="7"/>
        <v>0</v>
      </c>
      <c r="CN37" s="23"/>
      <c r="CO37" s="23"/>
      <c r="CP37" s="22">
        <f t="shared" si="8"/>
        <v>0</v>
      </c>
      <c r="CQ37" s="23"/>
      <c r="CR37" s="23"/>
      <c r="CS37" s="26"/>
      <c r="CT37" s="26"/>
      <c r="CU37" s="23">
        <f t="shared" si="24"/>
        <v>109140</v>
      </c>
      <c r="CV37" s="23">
        <f t="shared" si="17"/>
        <v>0</v>
      </c>
      <c r="CW37" s="22"/>
      <c r="CX37" s="22"/>
      <c r="CY37" s="22"/>
      <c r="CZ37" s="22">
        <f t="shared" si="9"/>
        <v>0</v>
      </c>
      <c r="DA37" s="22"/>
      <c r="DB37" s="22"/>
      <c r="DC37" s="22"/>
      <c r="DD37" s="21">
        <f t="shared" si="10"/>
        <v>109140</v>
      </c>
      <c r="DE37" s="27">
        <v>109140</v>
      </c>
      <c r="DF37" s="27"/>
      <c r="DG37" s="27"/>
      <c r="DH37" s="84"/>
      <c r="DI37" s="42">
        <f t="shared" si="18"/>
        <v>0</v>
      </c>
      <c r="DJ37" s="46"/>
      <c r="DK37" s="201"/>
      <c r="DL37" s="187">
        <f t="shared" si="19"/>
        <v>0</v>
      </c>
      <c r="DM37" s="46"/>
      <c r="DN37" s="46"/>
      <c r="DO37" s="20"/>
      <c r="DP37" s="20"/>
      <c r="DQ37" s="20"/>
      <c r="DR37" s="20"/>
      <c r="DS37" s="20"/>
      <c r="DT37" s="20"/>
      <c r="DU37" s="20"/>
      <c r="DV37" s="20"/>
      <c r="DW37" s="20"/>
      <c r="DX37" s="20"/>
    </row>
    <row r="38" spans="1:128" s="14" customFormat="1" ht="15.6" customHeight="1" x14ac:dyDescent="0.25">
      <c r="A38" s="200">
        <v>32</v>
      </c>
      <c r="B38" s="27" t="s">
        <v>51</v>
      </c>
      <c r="C38" s="233">
        <f t="shared" si="0"/>
        <v>8953402</v>
      </c>
      <c r="D38" s="223">
        <v>8953402</v>
      </c>
      <c r="E38" s="41">
        <f t="shared" si="1"/>
        <v>0</v>
      </c>
      <c r="F38" s="25"/>
      <c r="G38" s="256">
        <v>18423</v>
      </c>
      <c r="H38" s="256">
        <f t="shared" si="11"/>
        <v>1972362</v>
      </c>
      <c r="I38" s="266">
        <v>467733</v>
      </c>
      <c r="J38" s="256">
        <v>945843</v>
      </c>
      <c r="K38" s="206">
        <v>558786</v>
      </c>
      <c r="L38" s="191"/>
      <c r="M38" s="25"/>
      <c r="N38" s="256">
        <v>531085</v>
      </c>
      <c r="O38" s="256">
        <f t="shared" si="2"/>
        <v>2060332</v>
      </c>
      <c r="P38" s="83"/>
      <c r="Q38" s="256">
        <v>1614332</v>
      </c>
      <c r="R38" s="83"/>
      <c r="S38" s="256">
        <v>446000</v>
      </c>
      <c r="T38" s="191"/>
      <c r="U38" s="23"/>
      <c r="V38" s="25"/>
      <c r="W38" s="256">
        <v>260026</v>
      </c>
      <c r="X38" s="83">
        <v>36346</v>
      </c>
      <c r="Y38" s="256">
        <v>56496</v>
      </c>
      <c r="Z38" s="83"/>
      <c r="AA38" s="256">
        <v>122206</v>
      </c>
      <c r="AB38" s="83"/>
      <c r="AC38" s="256">
        <v>49836</v>
      </c>
      <c r="AD38" s="256">
        <v>173333</v>
      </c>
      <c r="AE38" s="191">
        <f t="shared" si="12"/>
        <v>0</v>
      </c>
      <c r="AF38" s="25"/>
      <c r="AG38" s="256">
        <v>-60000</v>
      </c>
      <c r="AH38" s="256">
        <v>60000</v>
      </c>
      <c r="AI38" s="191"/>
      <c r="AJ38" s="25"/>
      <c r="AK38" s="256">
        <v>23858</v>
      </c>
      <c r="AL38" s="256">
        <f t="shared" si="13"/>
        <v>829546</v>
      </c>
      <c r="AM38" s="313">
        <v>-829546</v>
      </c>
      <c r="AN38" s="43">
        <f t="shared" si="3"/>
        <v>829546</v>
      </c>
      <c r="AO38" s="43">
        <f t="shared" si="14"/>
        <v>0</v>
      </c>
      <c r="AP38" s="23"/>
      <c r="AQ38" s="25"/>
      <c r="AR38" s="256">
        <v>829546</v>
      </c>
      <c r="AS38" s="191"/>
      <c r="AT38" s="23"/>
      <c r="AU38" s="25"/>
      <c r="AV38" s="253">
        <f t="shared" si="4"/>
        <v>1969613</v>
      </c>
      <c r="AW38" s="191"/>
      <c r="AX38" s="23"/>
      <c r="AY38" s="23"/>
      <c r="AZ38" s="23"/>
      <c r="BA38" s="23"/>
      <c r="BB38" s="23"/>
      <c r="BC38" s="23"/>
      <c r="BD38" s="23"/>
      <c r="BE38" s="23"/>
      <c r="BF38" s="23"/>
      <c r="BG38" s="25"/>
      <c r="BH38" s="256">
        <v>40280</v>
      </c>
      <c r="BI38" s="191"/>
      <c r="BJ38" s="23"/>
      <c r="BK38" s="23"/>
      <c r="BL38" s="23"/>
      <c r="BM38" s="23"/>
      <c r="BN38" s="23">
        <v>924417</v>
      </c>
      <c r="BO38" s="23"/>
      <c r="BP38" s="23"/>
      <c r="BQ38" s="23"/>
      <c r="BR38" s="25"/>
      <c r="BS38" s="256">
        <v>495530</v>
      </c>
      <c r="BT38" s="83"/>
      <c r="BU38" s="256">
        <v>509386</v>
      </c>
      <c r="BV38" s="83"/>
      <c r="BW38" s="256"/>
      <c r="BX38" s="253">
        <f t="shared" si="15"/>
        <v>682137</v>
      </c>
      <c r="BY38" s="191"/>
      <c r="BZ38" s="23"/>
      <c r="CA38" s="25">
        <v>209217</v>
      </c>
      <c r="CB38" s="256"/>
      <c r="CC38" s="191"/>
      <c r="CD38" s="23"/>
      <c r="CE38" s="23"/>
      <c r="CF38" s="25"/>
      <c r="CG38" s="256">
        <v>472920</v>
      </c>
      <c r="CH38" s="191">
        <f t="shared" si="5"/>
        <v>0</v>
      </c>
      <c r="CI38" s="23">
        <f t="shared" si="6"/>
        <v>0</v>
      </c>
      <c r="CJ38" s="23"/>
      <c r="CK38" s="23"/>
      <c r="CL38" s="23"/>
      <c r="CM38" s="23">
        <f t="shared" si="7"/>
        <v>0</v>
      </c>
      <c r="CN38" s="23"/>
      <c r="CO38" s="23"/>
      <c r="CP38" s="23">
        <f t="shared" si="8"/>
        <v>0</v>
      </c>
      <c r="CQ38" s="23"/>
      <c r="CR38" s="23"/>
      <c r="CS38" s="26"/>
      <c r="CT38" s="26"/>
      <c r="CU38" s="23">
        <f t="shared" ref="CU38:CU43" si="25">CZ38+DD38+CV38+DL38+DN38+DI38</f>
        <v>167803</v>
      </c>
      <c r="CV38" s="23">
        <f t="shared" si="17"/>
        <v>0</v>
      </c>
      <c r="CW38" s="22"/>
      <c r="CX38" s="22"/>
      <c r="CY38" s="22"/>
      <c r="CZ38" s="22">
        <f t="shared" si="9"/>
        <v>0</v>
      </c>
      <c r="DA38" s="22"/>
      <c r="DB38" s="22"/>
      <c r="DC38" s="22"/>
      <c r="DD38" s="21">
        <f t="shared" si="10"/>
        <v>167803</v>
      </c>
      <c r="DE38" s="27">
        <v>167803</v>
      </c>
      <c r="DF38" s="27"/>
      <c r="DG38" s="27"/>
      <c r="DH38" s="84"/>
      <c r="DI38" s="42">
        <f t="shared" si="18"/>
        <v>0</v>
      </c>
      <c r="DJ38" s="46"/>
      <c r="DK38" s="201"/>
      <c r="DL38" s="187">
        <f t="shared" si="19"/>
        <v>0</v>
      </c>
      <c r="DM38" s="46"/>
      <c r="DN38" s="46"/>
      <c r="DO38" s="20"/>
      <c r="DP38" s="20"/>
      <c r="DQ38" s="20"/>
      <c r="DR38" s="20"/>
      <c r="DS38" s="20"/>
      <c r="DT38" s="20"/>
      <c r="DU38" s="20"/>
      <c r="DV38" s="20"/>
      <c r="DW38" s="20"/>
      <c r="DX38" s="20"/>
    </row>
    <row r="39" spans="1:128" s="14" customFormat="1" ht="15.6" customHeight="1" x14ac:dyDescent="0.25">
      <c r="A39" s="200">
        <v>33</v>
      </c>
      <c r="B39" s="27" t="s">
        <v>52</v>
      </c>
      <c r="C39" s="233">
        <f t="shared" ref="C39:C69" si="26">F39+G39+H39+M39+N39+O39+U39+V39+W39+X39+Y39+Z39+AA39+AB39+AC39+AD39+AK39+AL39+AV39+BX39+CH39+AE39+CU39</f>
        <v>9517388</v>
      </c>
      <c r="D39" s="224">
        <v>9517388</v>
      </c>
      <c r="E39" s="41">
        <f t="shared" ref="E39:E64" si="27">D39-C39</f>
        <v>0</v>
      </c>
      <c r="F39" s="25"/>
      <c r="G39" s="256">
        <v>1703</v>
      </c>
      <c r="H39" s="256">
        <f t="shared" si="11"/>
        <v>1643816</v>
      </c>
      <c r="I39" s="266">
        <v>353059</v>
      </c>
      <c r="J39" s="256">
        <v>880981</v>
      </c>
      <c r="K39" s="206">
        <v>409776</v>
      </c>
      <c r="L39" s="191"/>
      <c r="M39" s="25"/>
      <c r="N39" s="256">
        <v>194406</v>
      </c>
      <c r="O39" s="256">
        <f t="shared" ref="O39:O64" si="28">P39+Q39+R39+S39+T39</f>
        <v>3670381</v>
      </c>
      <c r="P39" s="83"/>
      <c r="Q39" s="256">
        <v>3186381</v>
      </c>
      <c r="R39" s="83"/>
      <c r="S39" s="256">
        <v>484000</v>
      </c>
      <c r="T39" s="191"/>
      <c r="U39" s="23"/>
      <c r="V39" s="25"/>
      <c r="W39" s="256">
        <v>260559</v>
      </c>
      <c r="X39" s="83">
        <v>24583</v>
      </c>
      <c r="Y39" s="256">
        <v>86739</v>
      </c>
      <c r="Z39" s="83"/>
      <c r="AA39" s="256"/>
      <c r="AB39" s="83">
        <v>730</v>
      </c>
      <c r="AC39" s="256">
        <v>68149</v>
      </c>
      <c r="AD39" s="256">
        <v>304847</v>
      </c>
      <c r="AE39" s="191">
        <f t="shared" si="12"/>
        <v>0</v>
      </c>
      <c r="AF39" s="25"/>
      <c r="AG39" s="256">
        <v>-858202</v>
      </c>
      <c r="AH39" s="256">
        <v>858202</v>
      </c>
      <c r="AI39" s="191"/>
      <c r="AJ39" s="25"/>
      <c r="AK39" s="256"/>
      <c r="AL39" s="256">
        <f t="shared" si="13"/>
        <v>1018872</v>
      </c>
      <c r="AM39" s="313">
        <v>-1018872</v>
      </c>
      <c r="AN39" s="43">
        <f t="shared" ref="AN39:AN72" si="29">AL39-AS39</f>
        <v>1018872</v>
      </c>
      <c r="AO39" s="43">
        <f t="shared" si="14"/>
        <v>0</v>
      </c>
      <c r="AP39" s="23"/>
      <c r="AQ39" s="25"/>
      <c r="AR39" s="256">
        <v>1018872</v>
      </c>
      <c r="AS39" s="191"/>
      <c r="AT39" s="23"/>
      <c r="AU39" s="25"/>
      <c r="AV39" s="253">
        <f t="shared" ref="AV39:AV64" si="30">AW39+AX39+BA39+BC39+BF39+BG39+BH39+BI39+BJ39+BK39+BL39+BM39+BN39+BO39+BP39+BQ39+BR39+BS39+BT39+BU39+BW39+BV39</f>
        <v>600755</v>
      </c>
      <c r="AW39" s="191"/>
      <c r="AX39" s="23"/>
      <c r="AY39" s="23"/>
      <c r="AZ39" s="23"/>
      <c r="BA39" s="23"/>
      <c r="BB39" s="23"/>
      <c r="BC39" s="23"/>
      <c r="BD39" s="23"/>
      <c r="BE39" s="23"/>
      <c r="BF39" s="23"/>
      <c r="BG39" s="25"/>
      <c r="BH39" s="256">
        <v>69036</v>
      </c>
      <c r="BI39" s="191"/>
      <c r="BJ39" s="23">
        <v>64557</v>
      </c>
      <c r="BK39" s="23"/>
      <c r="BL39" s="23">
        <v>311543</v>
      </c>
      <c r="BM39" s="23"/>
      <c r="BN39" s="23"/>
      <c r="BO39" s="23"/>
      <c r="BP39" s="23"/>
      <c r="BQ39" s="23"/>
      <c r="BR39" s="25"/>
      <c r="BS39" s="256"/>
      <c r="BT39" s="83">
        <v>155619</v>
      </c>
      <c r="BU39" s="256"/>
      <c r="BV39" s="83"/>
      <c r="BW39" s="256"/>
      <c r="BX39" s="253">
        <f t="shared" si="15"/>
        <v>841761</v>
      </c>
      <c r="BY39" s="191"/>
      <c r="BZ39" s="23"/>
      <c r="CA39" s="25">
        <v>288554</v>
      </c>
      <c r="CB39" s="256"/>
      <c r="CC39" s="191"/>
      <c r="CD39" s="23"/>
      <c r="CE39" s="23"/>
      <c r="CF39" s="25"/>
      <c r="CG39" s="256">
        <v>553207</v>
      </c>
      <c r="CH39" s="191">
        <f t="shared" ref="CH39:CH64" si="31">CI39+CM39+CP39+CT39+CS39</f>
        <v>0</v>
      </c>
      <c r="CI39" s="23">
        <f t="shared" ref="CI39:CI64" si="32">CJ39+CK39+CL39</f>
        <v>0</v>
      </c>
      <c r="CJ39" s="23"/>
      <c r="CK39" s="23"/>
      <c r="CL39" s="23"/>
      <c r="CM39" s="23">
        <f t="shared" ref="CM39:CM64" si="33">CN39+CO39</f>
        <v>0</v>
      </c>
      <c r="CN39" s="23"/>
      <c r="CO39" s="23"/>
      <c r="CP39" s="23">
        <f t="shared" ref="CP39:CP64" si="34">CQ39+CR39</f>
        <v>0</v>
      </c>
      <c r="CQ39" s="23"/>
      <c r="CR39" s="23"/>
      <c r="CS39" s="26"/>
      <c r="CT39" s="26"/>
      <c r="CU39" s="23">
        <f>CZ39+DD39+CV39+DL39+DN39+DI39</f>
        <v>800087</v>
      </c>
      <c r="CV39" s="23">
        <f t="shared" si="17"/>
        <v>0</v>
      </c>
      <c r="CW39" s="22"/>
      <c r="CX39" s="22"/>
      <c r="CY39" s="22"/>
      <c r="CZ39" s="22">
        <f t="shared" ref="CZ39:CZ64" si="35">DA39+DC39+DB39</f>
        <v>0</v>
      </c>
      <c r="DA39" s="22"/>
      <c r="DB39" s="22"/>
      <c r="DC39" s="22"/>
      <c r="DD39" s="21">
        <f t="shared" si="10"/>
        <v>684392</v>
      </c>
      <c r="DE39" s="27">
        <v>684392</v>
      </c>
      <c r="DF39" s="27"/>
      <c r="DG39" s="27"/>
      <c r="DH39" s="84"/>
      <c r="DI39" s="42">
        <f t="shared" si="18"/>
        <v>115695</v>
      </c>
      <c r="DJ39" s="25">
        <v>115695</v>
      </c>
      <c r="DK39" s="206"/>
      <c r="DL39" s="187">
        <f t="shared" si="19"/>
        <v>0</v>
      </c>
      <c r="DM39" s="46"/>
      <c r="DN39" s="46"/>
      <c r="DO39" s="20"/>
      <c r="DP39" s="20"/>
      <c r="DQ39" s="20"/>
      <c r="DR39" s="20"/>
      <c r="DS39" s="20"/>
      <c r="DT39" s="20"/>
      <c r="DU39" s="20"/>
      <c r="DV39" s="20"/>
      <c r="DW39" s="20"/>
      <c r="DX39" s="20"/>
    </row>
    <row r="40" spans="1:128" s="14" customFormat="1" ht="15.6" customHeight="1" x14ac:dyDescent="0.25">
      <c r="A40" s="200">
        <v>34</v>
      </c>
      <c r="B40" s="27" t="s">
        <v>53</v>
      </c>
      <c r="C40" s="234">
        <f t="shared" si="26"/>
        <v>10888221</v>
      </c>
      <c r="D40" s="223">
        <v>10888221</v>
      </c>
      <c r="E40" s="41">
        <f t="shared" si="27"/>
        <v>0</v>
      </c>
      <c r="F40" s="25"/>
      <c r="G40" s="256">
        <v>16804</v>
      </c>
      <c r="H40" s="256">
        <f t="shared" si="11"/>
        <v>2190214</v>
      </c>
      <c r="I40" s="266">
        <v>1172339</v>
      </c>
      <c r="J40" s="256">
        <v>794360</v>
      </c>
      <c r="K40" s="206">
        <v>223515</v>
      </c>
      <c r="L40" s="191"/>
      <c r="M40" s="25"/>
      <c r="N40" s="256">
        <v>344776</v>
      </c>
      <c r="O40" s="256">
        <f t="shared" si="28"/>
        <v>2717823</v>
      </c>
      <c r="P40" s="83"/>
      <c r="Q40" s="256">
        <v>2317823</v>
      </c>
      <c r="R40" s="83"/>
      <c r="S40" s="256">
        <v>400000</v>
      </c>
      <c r="T40" s="191"/>
      <c r="U40" s="23"/>
      <c r="V40" s="25"/>
      <c r="W40" s="256">
        <v>407723</v>
      </c>
      <c r="X40" s="83"/>
      <c r="Y40" s="256">
        <v>212782</v>
      </c>
      <c r="Z40" s="83"/>
      <c r="AA40" s="256"/>
      <c r="AB40" s="83"/>
      <c r="AC40" s="256">
        <v>107647</v>
      </c>
      <c r="AD40" s="256">
        <v>192139</v>
      </c>
      <c r="AE40" s="191">
        <f t="shared" si="12"/>
        <v>0</v>
      </c>
      <c r="AF40" s="25"/>
      <c r="AG40" s="256">
        <v>-789736</v>
      </c>
      <c r="AH40" s="256">
        <v>789736</v>
      </c>
      <c r="AI40" s="191"/>
      <c r="AJ40" s="25"/>
      <c r="AK40" s="256"/>
      <c r="AL40" s="256">
        <f t="shared" si="13"/>
        <v>95419</v>
      </c>
      <c r="AM40" s="313">
        <v>-95419</v>
      </c>
      <c r="AN40" s="43">
        <f t="shared" si="29"/>
        <v>95419</v>
      </c>
      <c r="AO40" s="43">
        <f t="shared" si="14"/>
        <v>0</v>
      </c>
      <c r="AP40" s="23"/>
      <c r="AQ40" s="25"/>
      <c r="AR40" s="254">
        <v>95419</v>
      </c>
      <c r="AS40" s="191"/>
      <c r="AT40" s="23"/>
      <c r="AU40" s="25"/>
      <c r="AV40" s="253">
        <f t="shared" si="30"/>
        <v>4412494</v>
      </c>
      <c r="AW40" s="191"/>
      <c r="AX40" s="23"/>
      <c r="AY40" s="23"/>
      <c r="AZ40" s="23"/>
      <c r="BA40" s="23"/>
      <c r="BB40" s="23"/>
      <c r="BC40" s="23"/>
      <c r="BD40" s="23"/>
      <c r="BE40" s="23"/>
      <c r="BF40" s="23"/>
      <c r="BG40" s="25"/>
      <c r="BH40" s="256">
        <v>93396</v>
      </c>
      <c r="BI40" s="191"/>
      <c r="BJ40" s="23">
        <v>56691</v>
      </c>
      <c r="BK40" s="23"/>
      <c r="BL40" s="23"/>
      <c r="BM40" s="23"/>
      <c r="BN40" s="23"/>
      <c r="BO40" s="23"/>
      <c r="BP40" s="23"/>
      <c r="BQ40" s="23"/>
      <c r="BR40" s="25"/>
      <c r="BS40" s="256">
        <v>4262407</v>
      </c>
      <c r="BT40" s="83"/>
      <c r="BU40" s="256"/>
      <c r="BV40" s="83"/>
      <c r="BW40" s="256"/>
      <c r="BX40" s="253">
        <f t="shared" si="15"/>
        <v>54400</v>
      </c>
      <c r="BY40" s="191"/>
      <c r="BZ40" s="23"/>
      <c r="CA40" s="25"/>
      <c r="CB40" s="256"/>
      <c r="CC40" s="191"/>
      <c r="CD40" s="23">
        <v>54400</v>
      </c>
      <c r="CE40" s="23"/>
      <c r="CF40" s="25"/>
      <c r="CG40" s="256"/>
      <c r="CH40" s="191">
        <f t="shared" si="31"/>
        <v>136000</v>
      </c>
      <c r="CI40" s="23">
        <f t="shared" si="32"/>
        <v>0</v>
      </c>
      <c r="CJ40" s="23"/>
      <c r="CK40" s="23"/>
      <c r="CL40" s="23"/>
      <c r="CM40" s="23">
        <f t="shared" si="33"/>
        <v>0</v>
      </c>
      <c r="CN40" s="23"/>
      <c r="CO40" s="23"/>
      <c r="CP40" s="23">
        <f t="shared" si="34"/>
        <v>136000</v>
      </c>
      <c r="CQ40" s="23">
        <v>136000</v>
      </c>
      <c r="CR40" s="23"/>
      <c r="CS40" s="26"/>
      <c r="CT40" s="26"/>
      <c r="CU40" s="23">
        <f t="shared" si="25"/>
        <v>0</v>
      </c>
      <c r="CV40" s="23">
        <f t="shared" si="17"/>
        <v>0</v>
      </c>
      <c r="CW40" s="22"/>
      <c r="CX40" s="22"/>
      <c r="CY40" s="22"/>
      <c r="CZ40" s="22">
        <f t="shared" si="35"/>
        <v>0</v>
      </c>
      <c r="DA40" s="22"/>
      <c r="DB40" s="22"/>
      <c r="DC40" s="22"/>
      <c r="DD40" s="21">
        <f t="shared" si="10"/>
        <v>0</v>
      </c>
      <c r="DE40" s="27"/>
      <c r="DF40" s="27"/>
      <c r="DG40" s="27"/>
      <c r="DH40" s="84"/>
      <c r="DI40" s="42">
        <f t="shared" si="18"/>
        <v>0</v>
      </c>
      <c r="DJ40" s="46"/>
      <c r="DK40" s="201"/>
      <c r="DL40" s="187">
        <f t="shared" si="19"/>
        <v>0</v>
      </c>
      <c r="DM40" s="46"/>
      <c r="DN40" s="46"/>
      <c r="DO40" s="20"/>
      <c r="DP40" s="20"/>
      <c r="DQ40" s="20"/>
      <c r="DR40" s="20"/>
      <c r="DS40" s="20"/>
      <c r="DT40" s="20"/>
      <c r="DU40" s="20"/>
      <c r="DV40" s="20"/>
      <c r="DW40" s="20"/>
      <c r="DX40" s="20"/>
    </row>
    <row r="41" spans="1:128" s="14" customFormat="1" ht="15.6" customHeight="1" x14ac:dyDescent="0.25">
      <c r="A41" s="200">
        <v>35</v>
      </c>
      <c r="B41" s="27" t="s">
        <v>54</v>
      </c>
      <c r="C41" s="233">
        <f t="shared" si="26"/>
        <v>4181287</v>
      </c>
      <c r="D41" s="223">
        <v>4181287</v>
      </c>
      <c r="E41" s="41">
        <f t="shared" si="27"/>
        <v>0</v>
      </c>
      <c r="F41" s="25"/>
      <c r="G41" s="256">
        <v>9105</v>
      </c>
      <c r="H41" s="256">
        <f t="shared" si="11"/>
        <v>1240847</v>
      </c>
      <c r="I41" s="266">
        <v>285582</v>
      </c>
      <c r="J41" s="256">
        <v>657246</v>
      </c>
      <c r="K41" s="206">
        <v>298019</v>
      </c>
      <c r="L41" s="191"/>
      <c r="M41" s="25"/>
      <c r="N41" s="256">
        <v>163836</v>
      </c>
      <c r="O41" s="256">
        <f t="shared" si="28"/>
        <v>2161432</v>
      </c>
      <c r="P41" s="83">
        <v>8898</v>
      </c>
      <c r="Q41" s="256">
        <v>1853534</v>
      </c>
      <c r="R41" s="83"/>
      <c r="S41" s="256">
        <v>299000</v>
      </c>
      <c r="T41" s="191"/>
      <c r="U41" s="23"/>
      <c r="V41" s="25"/>
      <c r="W41" s="256">
        <v>126136</v>
      </c>
      <c r="X41" s="83">
        <v>19642</v>
      </c>
      <c r="Y41" s="256">
        <v>56064</v>
      </c>
      <c r="Z41" s="83"/>
      <c r="AA41" s="256">
        <v>4540</v>
      </c>
      <c r="AB41" s="83"/>
      <c r="AC41" s="256">
        <v>27933</v>
      </c>
      <c r="AD41" s="256">
        <v>292180</v>
      </c>
      <c r="AE41" s="191">
        <f t="shared" si="12"/>
        <v>0</v>
      </c>
      <c r="AF41" s="25"/>
      <c r="AG41" s="256">
        <v>-157790</v>
      </c>
      <c r="AH41" s="256">
        <v>157790</v>
      </c>
      <c r="AI41" s="191"/>
      <c r="AJ41" s="25"/>
      <c r="AK41" s="256">
        <v>3510</v>
      </c>
      <c r="AL41" s="256">
        <f t="shared" si="13"/>
        <v>0</v>
      </c>
      <c r="AM41" s="313">
        <v>0</v>
      </c>
      <c r="AN41" s="43">
        <f t="shared" si="29"/>
        <v>0</v>
      </c>
      <c r="AO41" s="43">
        <f t="shared" si="14"/>
        <v>0</v>
      </c>
      <c r="AP41" s="23"/>
      <c r="AQ41" s="25"/>
      <c r="AR41" s="256"/>
      <c r="AS41" s="191"/>
      <c r="AT41" s="23"/>
      <c r="AU41" s="25"/>
      <c r="AV41" s="253">
        <f t="shared" si="30"/>
        <v>76062</v>
      </c>
      <c r="AW41" s="191"/>
      <c r="AX41" s="23"/>
      <c r="AY41" s="23"/>
      <c r="AZ41" s="23"/>
      <c r="BA41" s="23"/>
      <c r="BB41" s="23"/>
      <c r="BC41" s="23"/>
      <c r="BD41" s="23"/>
      <c r="BE41" s="23"/>
      <c r="BF41" s="23"/>
      <c r="BG41" s="25"/>
      <c r="BH41" s="256">
        <v>15460</v>
      </c>
      <c r="BI41" s="191"/>
      <c r="BJ41" s="23">
        <v>60602</v>
      </c>
      <c r="BK41" s="23"/>
      <c r="BL41" s="23"/>
      <c r="BM41" s="23"/>
      <c r="BN41" s="23"/>
      <c r="BO41" s="23"/>
      <c r="BP41" s="23"/>
      <c r="BQ41" s="23"/>
      <c r="BR41" s="25"/>
      <c r="BS41" s="256"/>
      <c r="BT41" s="83"/>
      <c r="BU41" s="256"/>
      <c r="BV41" s="83"/>
      <c r="BW41" s="256"/>
      <c r="BX41" s="253">
        <f t="shared" si="15"/>
        <v>0</v>
      </c>
      <c r="BY41" s="191"/>
      <c r="BZ41" s="23"/>
      <c r="CA41" s="25"/>
      <c r="CB41" s="256"/>
      <c r="CC41" s="191"/>
      <c r="CD41" s="23"/>
      <c r="CE41" s="23"/>
      <c r="CF41" s="25"/>
      <c r="CG41" s="256"/>
      <c r="CH41" s="191">
        <f t="shared" si="31"/>
        <v>0</v>
      </c>
      <c r="CI41" s="23">
        <f t="shared" si="32"/>
        <v>0</v>
      </c>
      <c r="CJ41" s="23"/>
      <c r="CK41" s="23"/>
      <c r="CL41" s="23"/>
      <c r="CM41" s="23">
        <f t="shared" si="33"/>
        <v>0</v>
      </c>
      <c r="CN41" s="23"/>
      <c r="CO41" s="23"/>
      <c r="CP41" s="23">
        <f t="shared" si="34"/>
        <v>0</v>
      </c>
      <c r="CQ41" s="23"/>
      <c r="CR41" s="23"/>
      <c r="CS41" s="26"/>
      <c r="CT41" s="26"/>
      <c r="CU41" s="23">
        <f t="shared" si="25"/>
        <v>0</v>
      </c>
      <c r="CV41" s="23">
        <f t="shared" si="17"/>
        <v>0</v>
      </c>
      <c r="CW41" s="22"/>
      <c r="CX41" s="22"/>
      <c r="CY41" s="22"/>
      <c r="CZ41" s="22">
        <f t="shared" si="35"/>
        <v>0</v>
      </c>
      <c r="DA41" s="22"/>
      <c r="DB41" s="22"/>
      <c r="DC41" s="22"/>
      <c r="DD41" s="21">
        <f t="shared" si="10"/>
        <v>0</v>
      </c>
      <c r="DE41" s="27"/>
      <c r="DF41" s="27"/>
      <c r="DG41" s="27"/>
      <c r="DH41" s="84"/>
      <c r="DI41" s="42">
        <f t="shared" si="18"/>
        <v>0</v>
      </c>
      <c r="DJ41" s="46"/>
      <c r="DK41" s="201"/>
      <c r="DL41" s="187">
        <f t="shared" si="19"/>
        <v>0</v>
      </c>
      <c r="DM41" s="46"/>
      <c r="DN41" s="46"/>
      <c r="DO41" s="20"/>
      <c r="DP41" s="20"/>
      <c r="DQ41" s="20"/>
      <c r="DR41" s="20"/>
      <c r="DS41" s="20"/>
      <c r="DT41" s="20"/>
      <c r="DU41" s="20"/>
      <c r="DV41" s="20"/>
      <c r="DW41" s="20"/>
      <c r="DX41" s="20"/>
    </row>
    <row r="42" spans="1:128" s="14" customFormat="1" ht="15.6" customHeight="1" x14ac:dyDescent="0.25">
      <c r="A42" s="200">
        <v>36</v>
      </c>
      <c r="B42" s="57" t="s">
        <v>55</v>
      </c>
      <c r="C42" s="233">
        <f t="shared" si="26"/>
        <v>33720752</v>
      </c>
      <c r="D42" s="223">
        <v>33720752</v>
      </c>
      <c r="E42" s="41">
        <f t="shared" si="27"/>
        <v>0</v>
      </c>
      <c r="F42" s="241"/>
      <c r="G42" s="254">
        <v>39559</v>
      </c>
      <c r="H42" s="254">
        <f t="shared" si="11"/>
        <v>5479707</v>
      </c>
      <c r="I42" s="264">
        <v>4771911</v>
      </c>
      <c r="J42" s="254"/>
      <c r="K42" s="274">
        <v>707796</v>
      </c>
      <c r="L42" s="247"/>
      <c r="M42" s="241"/>
      <c r="N42" s="254">
        <v>974782</v>
      </c>
      <c r="O42" s="254">
        <f t="shared" si="28"/>
        <v>3435334</v>
      </c>
      <c r="P42" s="83">
        <v>27000</v>
      </c>
      <c r="Q42" s="256">
        <v>3408334</v>
      </c>
      <c r="R42" s="83"/>
      <c r="S42" s="256"/>
      <c r="T42" s="191"/>
      <c r="U42" s="23"/>
      <c r="V42" s="25"/>
      <c r="W42" s="254">
        <v>841674</v>
      </c>
      <c r="X42" s="288">
        <v>500</v>
      </c>
      <c r="Y42" s="254">
        <v>612737</v>
      </c>
      <c r="Z42" s="288"/>
      <c r="AA42" s="254">
        <v>770906</v>
      </c>
      <c r="AB42" s="288"/>
      <c r="AC42" s="254">
        <v>169831</v>
      </c>
      <c r="AD42" s="254">
        <v>2089345</v>
      </c>
      <c r="AE42" s="191">
        <f t="shared" si="12"/>
        <v>0</v>
      </c>
      <c r="AF42" s="25"/>
      <c r="AG42" s="256">
        <v>-2300000</v>
      </c>
      <c r="AH42" s="256">
        <v>2300000</v>
      </c>
      <c r="AI42" s="191"/>
      <c r="AJ42" s="241"/>
      <c r="AK42" s="256"/>
      <c r="AL42" s="256">
        <f t="shared" si="13"/>
        <v>1169637</v>
      </c>
      <c r="AM42" s="313">
        <v>-1169637</v>
      </c>
      <c r="AN42" s="43">
        <f t="shared" si="29"/>
        <v>1169637</v>
      </c>
      <c r="AO42" s="43">
        <f t="shared" si="14"/>
        <v>0</v>
      </c>
      <c r="AP42" s="23"/>
      <c r="AQ42" s="25"/>
      <c r="AR42" s="254">
        <v>1169637</v>
      </c>
      <c r="AS42" s="191"/>
      <c r="AT42" s="23"/>
      <c r="AU42" s="25"/>
      <c r="AV42" s="253">
        <f t="shared" si="30"/>
        <v>13438119</v>
      </c>
      <c r="AW42" s="247"/>
      <c r="AX42" s="49"/>
      <c r="AY42" s="49"/>
      <c r="AZ42" s="49"/>
      <c r="BA42" s="49"/>
      <c r="BB42" s="49"/>
      <c r="BC42" s="49"/>
      <c r="BD42" s="49"/>
      <c r="BE42" s="49"/>
      <c r="BF42" s="49"/>
      <c r="BG42" s="241"/>
      <c r="BH42" s="254">
        <v>33860</v>
      </c>
      <c r="BI42" s="247">
        <v>1032000</v>
      </c>
      <c r="BJ42" s="49">
        <v>59106</v>
      </c>
      <c r="BK42" s="49"/>
      <c r="BL42" s="49">
        <v>34994</v>
      </c>
      <c r="BM42" s="49">
        <v>3232587</v>
      </c>
      <c r="BN42" s="49"/>
      <c r="BO42" s="49">
        <v>246703</v>
      </c>
      <c r="BP42" s="49"/>
      <c r="BQ42" s="49"/>
      <c r="BR42" s="241">
        <v>7000</v>
      </c>
      <c r="BS42" s="254">
        <v>2857294</v>
      </c>
      <c r="BT42" s="288">
        <v>1804993</v>
      </c>
      <c r="BU42" s="254">
        <v>4129582</v>
      </c>
      <c r="BV42" s="288"/>
      <c r="BW42" s="254"/>
      <c r="BX42" s="253">
        <f t="shared" si="15"/>
        <v>4698621</v>
      </c>
      <c r="BY42" s="247"/>
      <c r="BZ42" s="49"/>
      <c r="CA42" s="241"/>
      <c r="CB42" s="254"/>
      <c r="CC42" s="247"/>
      <c r="CD42" s="49"/>
      <c r="CE42" s="49"/>
      <c r="CF42" s="241"/>
      <c r="CG42" s="254">
        <v>4698621</v>
      </c>
      <c r="CH42" s="191">
        <f t="shared" si="31"/>
        <v>0</v>
      </c>
      <c r="CI42" s="23">
        <f t="shared" si="32"/>
        <v>0</v>
      </c>
      <c r="CJ42" s="23"/>
      <c r="CK42" s="23"/>
      <c r="CL42" s="23"/>
      <c r="CM42" s="23">
        <f t="shared" si="33"/>
        <v>0</v>
      </c>
      <c r="CN42" s="23"/>
      <c r="CO42" s="23"/>
      <c r="CP42" s="23">
        <f t="shared" si="34"/>
        <v>0</v>
      </c>
      <c r="CQ42" s="23"/>
      <c r="CR42" s="23"/>
      <c r="CS42" s="26"/>
      <c r="CT42" s="26"/>
      <c r="CU42" s="23">
        <f t="shared" si="25"/>
        <v>0</v>
      </c>
      <c r="CV42" s="23">
        <f t="shared" si="17"/>
        <v>0</v>
      </c>
      <c r="CW42" s="22"/>
      <c r="CX42" s="22"/>
      <c r="CY42" s="22"/>
      <c r="CZ42" s="22">
        <f t="shared" si="35"/>
        <v>0</v>
      </c>
      <c r="DA42" s="22"/>
      <c r="DB42" s="22"/>
      <c r="DC42" s="22"/>
      <c r="DD42" s="21">
        <f t="shared" si="10"/>
        <v>0</v>
      </c>
      <c r="DE42" s="27"/>
      <c r="DF42" s="27"/>
      <c r="DG42" s="27"/>
      <c r="DH42" s="84"/>
      <c r="DI42" s="42">
        <f t="shared" si="18"/>
        <v>0</v>
      </c>
      <c r="DJ42" s="27"/>
      <c r="DK42" s="207"/>
      <c r="DL42" s="187">
        <f t="shared" si="19"/>
        <v>0</v>
      </c>
      <c r="DM42" s="27"/>
      <c r="DN42" s="46"/>
      <c r="DO42" s="20"/>
      <c r="DP42" s="20"/>
      <c r="DQ42" s="20"/>
      <c r="DR42" s="20"/>
      <c r="DS42" s="20"/>
      <c r="DT42" s="20"/>
      <c r="DU42" s="20"/>
      <c r="DV42" s="20"/>
      <c r="DW42" s="20"/>
      <c r="DX42" s="20"/>
    </row>
    <row r="43" spans="1:128" s="14" customFormat="1" ht="15.6" customHeight="1" x14ac:dyDescent="0.25">
      <c r="A43" s="200">
        <v>37</v>
      </c>
      <c r="B43" s="27" t="s">
        <v>56</v>
      </c>
      <c r="C43" s="233">
        <f t="shared" si="26"/>
        <v>7622564</v>
      </c>
      <c r="D43" s="223">
        <v>7622564</v>
      </c>
      <c r="E43" s="41">
        <f t="shared" si="27"/>
        <v>0</v>
      </c>
      <c r="F43" s="25"/>
      <c r="G43" s="256">
        <v>6884</v>
      </c>
      <c r="H43" s="256">
        <f t="shared" si="11"/>
        <v>1710032</v>
      </c>
      <c r="I43" s="266">
        <v>529495</v>
      </c>
      <c r="J43" s="256">
        <v>845265</v>
      </c>
      <c r="K43" s="206">
        <v>335272</v>
      </c>
      <c r="L43" s="191"/>
      <c r="M43" s="25"/>
      <c r="N43" s="256">
        <v>242882</v>
      </c>
      <c r="O43" s="254">
        <f t="shared" si="28"/>
        <v>3283140</v>
      </c>
      <c r="P43" s="83"/>
      <c r="Q43" s="256">
        <v>2849140</v>
      </c>
      <c r="R43" s="83"/>
      <c r="S43" s="256">
        <v>434000</v>
      </c>
      <c r="T43" s="191"/>
      <c r="U43" s="23"/>
      <c r="V43" s="25"/>
      <c r="W43" s="256">
        <v>319077</v>
      </c>
      <c r="X43" s="83"/>
      <c r="Y43" s="256">
        <v>136980</v>
      </c>
      <c r="Z43" s="83"/>
      <c r="AA43" s="256">
        <v>7040</v>
      </c>
      <c r="AB43" s="83"/>
      <c r="AC43" s="256">
        <v>55360</v>
      </c>
      <c r="AD43" s="256">
        <v>81952</v>
      </c>
      <c r="AE43" s="191">
        <f t="shared" si="12"/>
        <v>0</v>
      </c>
      <c r="AF43" s="25"/>
      <c r="AG43" s="256">
        <v>-210540</v>
      </c>
      <c r="AH43" s="256">
        <v>210540</v>
      </c>
      <c r="AI43" s="191"/>
      <c r="AJ43" s="25"/>
      <c r="AK43" s="256"/>
      <c r="AL43" s="256">
        <f t="shared" si="13"/>
        <v>400000</v>
      </c>
      <c r="AM43" s="313">
        <v>-400000</v>
      </c>
      <c r="AN43" s="43">
        <f t="shared" si="29"/>
        <v>400000</v>
      </c>
      <c r="AO43" s="43">
        <f t="shared" si="14"/>
        <v>0</v>
      </c>
      <c r="AP43" s="23">
        <v>200000</v>
      </c>
      <c r="AQ43" s="25"/>
      <c r="AR43" s="256">
        <v>200000</v>
      </c>
      <c r="AS43" s="191"/>
      <c r="AT43" s="23"/>
      <c r="AU43" s="25"/>
      <c r="AV43" s="253">
        <f t="shared" si="30"/>
        <v>32780</v>
      </c>
      <c r="AW43" s="191"/>
      <c r="AX43" s="23"/>
      <c r="AY43" s="23"/>
      <c r="AZ43" s="23"/>
      <c r="BA43" s="23"/>
      <c r="BB43" s="23"/>
      <c r="BC43" s="23"/>
      <c r="BD43" s="23"/>
      <c r="BE43" s="23"/>
      <c r="BF43" s="23"/>
      <c r="BG43" s="25"/>
      <c r="BH43" s="256">
        <v>32780</v>
      </c>
      <c r="BI43" s="191"/>
      <c r="BJ43" s="23"/>
      <c r="BK43" s="23"/>
      <c r="BL43" s="23"/>
      <c r="BM43" s="23"/>
      <c r="BN43" s="23"/>
      <c r="BO43" s="23"/>
      <c r="BP43" s="23"/>
      <c r="BQ43" s="23"/>
      <c r="BR43" s="25"/>
      <c r="BS43" s="256"/>
      <c r="BT43" s="83"/>
      <c r="BU43" s="256"/>
      <c r="BV43" s="83"/>
      <c r="BW43" s="256"/>
      <c r="BX43" s="253">
        <f t="shared" si="15"/>
        <v>1346437</v>
      </c>
      <c r="BY43" s="191"/>
      <c r="BZ43" s="23"/>
      <c r="CA43" s="25"/>
      <c r="CB43" s="256">
        <v>57956</v>
      </c>
      <c r="CC43" s="191">
        <v>1288481</v>
      </c>
      <c r="CD43" s="23"/>
      <c r="CE43" s="23"/>
      <c r="CF43" s="25"/>
      <c r="CG43" s="256"/>
      <c r="CH43" s="191">
        <f t="shared" si="31"/>
        <v>0</v>
      </c>
      <c r="CI43" s="23">
        <f t="shared" si="32"/>
        <v>0</v>
      </c>
      <c r="CJ43" s="23"/>
      <c r="CK43" s="23"/>
      <c r="CL43" s="23"/>
      <c r="CM43" s="23">
        <f t="shared" si="33"/>
        <v>0</v>
      </c>
      <c r="CN43" s="23"/>
      <c r="CO43" s="23"/>
      <c r="CP43" s="23">
        <f t="shared" si="34"/>
        <v>0</v>
      </c>
      <c r="CQ43" s="23"/>
      <c r="CR43" s="23"/>
      <c r="CS43" s="26"/>
      <c r="CT43" s="26"/>
      <c r="CU43" s="23">
        <f t="shared" si="25"/>
        <v>0</v>
      </c>
      <c r="CV43" s="23">
        <f t="shared" si="17"/>
        <v>0</v>
      </c>
      <c r="CW43" s="22"/>
      <c r="CX43" s="22"/>
      <c r="CY43" s="22"/>
      <c r="CZ43" s="22">
        <f t="shared" si="35"/>
        <v>0</v>
      </c>
      <c r="DA43" s="22"/>
      <c r="DB43" s="22"/>
      <c r="DC43" s="22"/>
      <c r="DD43" s="21">
        <f t="shared" si="10"/>
        <v>0</v>
      </c>
      <c r="DE43" s="27"/>
      <c r="DF43" s="27"/>
      <c r="DG43" s="27"/>
      <c r="DH43" s="84"/>
      <c r="DI43" s="42">
        <f t="shared" si="18"/>
        <v>0</v>
      </c>
      <c r="DJ43" s="46"/>
      <c r="DK43" s="201"/>
      <c r="DL43" s="187">
        <f t="shared" si="19"/>
        <v>0</v>
      </c>
      <c r="DM43" s="46"/>
      <c r="DN43" s="46"/>
      <c r="DO43" s="20"/>
      <c r="DP43" s="20"/>
      <c r="DQ43" s="20"/>
      <c r="DR43" s="20"/>
      <c r="DS43" s="20"/>
      <c r="DT43" s="20"/>
      <c r="DU43" s="20"/>
      <c r="DV43" s="20"/>
      <c r="DW43" s="20"/>
      <c r="DX43" s="20"/>
    </row>
    <row r="44" spans="1:128" s="14" customFormat="1" ht="15.6" customHeight="1" x14ac:dyDescent="0.25">
      <c r="A44" s="200">
        <v>38</v>
      </c>
      <c r="B44" s="27" t="s">
        <v>57</v>
      </c>
      <c r="C44" s="233">
        <f t="shared" si="26"/>
        <v>15500733</v>
      </c>
      <c r="D44" s="223">
        <v>15500733</v>
      </c>
      <c r="E44" s="41">
        <f t="shared" si="27"/>
        <v>0</v>
      </c>
      <c r="F44" s="25"/>
      <c r="G44" s="256">
        <v>11917</v>
      </c>
      <c r="H44" s="256">
        <f t="shared" si="11"/>
        <v>2939288</v>
      </c>
      <c r="I44" s="266">
        <v>1938254</v>
      </c>
      <c r="J44" s="256">
        <v>628510</v>
      </c>
      <c r="K44" s="206">
        <v>372524</v>
      </c>
      <c r="L44" s="191"/>
      <c r="M44" s="25"/>
      <c r="N44" s="256">
        <v>576093</v>
      </c>
      <c r="O44" s="256">
        <f t="shared" si="28"/>
        <v>4065235</v>
      </c>
      <c r="P44" s="83"/>
      <c r="Q44" s="256">
        <v>3769235</v>
      </c>
      <c r="R44" s="83"/>
      <c r="S44" s="256">
        <v>296000</v>
      </c>
      <c r="T44" s="191"/>
      <c r="U44" s="23"/>
      <c r="V44" s="25"/>
      <c r="W44" s="256">
        <v>821582</v>
      </c>
      <c r="X44" s="83">
        <v>35991</v>
      </c>
      <c r="Y44" s="256">
        <v>33708</v>
      </c>
      <c r="Z44" s="83"/>
      <c r="AA44" s="256"/>
      <c r="AB44" s="83"/>
      <c r="AC44" s="256">
        <v>125287</v>
      </c>
      <c r="AD44" s="256">
        <v>258535</v>
      </c>
      <c r="AE44" s="191">
        <f t="shared" si="12"/>
        <v>0</v>
      </c>
      <c r="AF44" s="25"/>
      <c r="AG44" s="256">
        <v>-180262</v>
      </c>
      <c r="AH44" s="256">
        <v>180262</v>
      </c>
      <c r="AI44" s="191"/>
      <c r="AJ44" s="25"/>
      <c r="AK44" s="256"/>
      <c r="AL44" s="256">
        <f t="shared" si="13"/>
        <v>3661180</v>
      </c>
      <c r="AM44" s="313">
        <v>-3661180</v>
      </c>
      <c r="AN44" s="43">
        <f t="shared" si="29"/>
        <v>3661180</v>
      </c>
      <c r="AO44" s="43">
        <f t="shared" si="14"/>
        <v>0</v>
      </c>
      <c r="AP44" s="23"/>
      <c r="AQ44" s="25"/>
      <c r="AR44" s="256">
        <v>3661180</v>
      </c>
      <c r="AS44" s="191"/>
      <c r="AT44" s="23"/>
      <c r="AU44" s="25"/>
      <c r="AV44" s="253">
        <f t="shared" si="30"/>
        <v>2307975</v>
      </c>
      <c r="AW44" s="191"/>
      <c r="AX44" s="23"/>
      <c r="AY44" s="23"/>
      <c r="AZ44" s="23"/>
      <c r="BA44" s="23"/>
      <c r="BB44" s="23"/>
      <c r="BC44" s="23"/>
      <c r="BD44" s="23"/>
      <c r="BE44" s="23"/>
      <c r="BF44" s="23"/>
      <c r="BG44" s="25"/>
      <c r="BH44" s="256">
        <v>18180</v>
      </c>
      <c r="BI44" s="191"/>
      <c r="BJ44" s="23"/>
      <c r="BK44" s="23"/>
      <c r="BL44" s="23"/>
      <c r="BM44" s="23"/>
      <c r="BN44" s="23"/>
      <c r="BO44" s="23"/>
      <c r="BP44" s="23"/>
      <c r="BQ44" s="23"/>
      <c r="BR44" s="25"/>
      <c r="BS44" s="256">
        <v>732801</v>
      </c>
      <c r="BT44" s="83"/>
      <c r="BU44" s="256">
        <v>1136107</v>
      </c>
      <c r="BV44" s="83"/>
      <c r="BW44" s="256">
        <v>420887</v>
      </c>
      <c r="BX44" s="253">
        <f t="shared" si="15"/>
        <v>663942</v>
      </c>
      <c r="BY44" s="191"/>
      <c r="BZ44" s="23"/>
      <c r="CA44" s="25"/>
      <c r="CB44" s="256"/>
      <c r="CC44" s="191">
        <v>663942</v>
      </c>
      <c r="CD44" s="23"/>
      <c r="CE44" s="23"/>
      <c r="CF44" s="25"/>
      <c r="CG44" s="256"/>
      <c r="CH44" s="191">
        <f t="shared" si="31"/>
        <v>0</v>
      </c>
      <c r="CI44" s="23">
        <f t="shared" si="32"/>
        <v>0</v>
      </c>
      <c r="CJ44" s="23"/>
      <c r="CK44" s="23"/>
      <c r="CL44" s="23"/>
      <c r="CM44" s="23">
        <f t="shared" si="33"/>
        <v>0</v>
      </c>
      <c r="CN44" s="23"/>
      <c r="CO44" s="23"/>
      <c r="CP44" s="23">
        <f t="shared" si="34"/>
        <v>0</v>
      </c>
      <c r="CQ44" s="23"/>
      <c r="CR44" s="23"/>
      <c r="CS44" s="26"/>
      <c r="CT44" s="26"/>
      <c r="CU44" s="23">
        <f t="shared" ref="CU44:CU50" si="36">CZ44+DD44+CV44+DL44+DN44+DI44</f>
        <v>0</v>
      </c>
      <c r="CV44" s="23">
        <f t="shared" si="17"/>
        <v>0</v>
      </c>
      <c r="CW44" s="22"/>
      <c r="CX44" s="22"/>
      <c r="CY44" s="22"/>
      <c r="CZ44" s="22">
        <f t="shared" si="35"/>
        <v>0</v>
      </c>
      <c r="DA44" s="22"/>
      <c r="DB44" s="22"/>
      <c r="DC44" s="22"/>
      <c r="DD44" s="21">
        <f t="shared" si="10"/>
        <v>0</v>
      </c>
      <c r="DE44" s="27"/>
      <c r="DF44" s="27"/>
      <c r="DG44" s="27"/>
      <c r="DH44" s="84"/>
      <c r="DI44" s="42">
        <f t="shared" si="18"/>
        <v>0</v>
      </c>
      <c r="DJ44" s="46"/>
      <c r="DK44" s="201"/>
      <c r="DL44" s="187">
        <f t="shared" si="19"/>
        <v>0</v>
      </c>
      <c r="DM44" s="46"/>
      <c r="DN44" s="46"/>
      <c r="DO44" s="20"/>
      <c r="DP44" s="20"/>
      <c r="DQ44" s="20"/>
      <c r="DR44" s="20"/>
      <c r="DS44" s="20"/>
      <c r="DT44" s="20"/>
      <c r="DU44" s="20"/>
      <c r="DV44" s="20"/>
      <c r="DW44" s="20"/>
      <c r="DX44" s="20"/>
    </row>
    <row r="45" spans="1:128" s="14" customFormat="1" ht="15.6" customHeight="1" x14ac:dyDescent="0.25">
      <c r="A45" s="200">
        <v>39</v>
      </c>
      <c r="B45" s="27" t="s">
        <v>58</v>
      </c>
      <c r="C45" s="234">
        <f t="shared" si="26"/>
        <v>24478577</v>
      </c>
      <c r="D45" s="223">
        <v>24478577</v>
      </c>
      <c r="E45" s="4">
        <f t="shared" si="27"/>
        <v>0</v>
      </c>
      <c r="F45" s="25"/>
      <c r="G45" s="256">
        <v>19130</v>
      </c>
      <c r="H45" s="256">
        <f t="shared" si="11"/>
        <v>3805647</v>
      </c>
      <c r="I45" s="266">
        <v>1553972</v>
      </c>
      <c r="J45" s="256">
        <v>1655636</v>
      </c>
      <c r="K45" s="206">
        <v>596039</v>
      </c>
      <c r="L45" s="191"/>
      <c r="M45" s="25"/>
      <c r="N45" s="256">
        <v>1863225</v>
      </c>
      <c r="O45" s="256">
        <f t="shared" si="28"/>
        <v>4642722</v>
      </c>
      <c r="P45" s="83"/>
      <c r="Q45" s="256">
        <v>3811722</v>
      </c>
      <c r="R45" s="83"/>
      <c r="S45" s="256">
        <v>831000</v>
      </c>
      <c r="T45" s="191"/>
      <c r="U45" s="23"/>
      <c r="V45" s="25"/>
      <c r="W45" s="256">
        <v>666659</v>
      </c>
      <c r="X45" s="83">
        <v>33943</v>
      </c>
      <c r="Y45" s="256">
        <v>982488</v>
      </c>
      <c r="Z45" s="83"/>
      <c r="AA45" s="256"/>
      <c r="AB45" s="83">
        <v>-640</v>
      </c>
      <c r="AC45" s="256">
        <v>177905</v>
      </c>
      <c r="AD45" s="256">
        <v>424269</v>
      </c>
      <c r="AE45" s="191">
        <f t="shared" si="12"/>
        <v>0</v>
      </c>
      <c r="AF45" s="25"/>
      <c r="AG45" s="256">
        <v>-2606960</v>
      </c>
      <c r="AH45" s="256">
        <v>2606960</v>
      </c>
      <c r="AI45" s="191"/>
      <c r="AJ45" s="25"/>
      <c r="AK45" s="256"/>
      <c r="AL45" s="256">
        <f t="shared" si="13"/>
        <v>890000</v>
      </c>
      <c r="AM45" s="313">
        <v>-890000</v>
      </c>
      <c r="AN45" s="43">
        <f t="shared" si="29"/>
        <v>890000</v>
      </c>
      <c r="AO45" s="43">
        <f t="shared" si="14"/>
        <v>0</v>
      </c>
      <c r="AP45" s="23"/>
      <c r="AQ45" s="25"/>
      <c r="AR45" s="256">
        <v>890000</v>
      </c>
      <c r="AS45" s="191"/>
      <c r="AT45" s="23"/>
      <c r="AU45" s="25"/>
      <c r="AV45" s="253">
        <f t="shared" si="30"/>
        <v>5784474</v>
      </c>
      <c r="AW45" s="191"/>
      <c r="AX45" s="23"/>
      <c r="AY45" s="23"/>
      <c r="AZ45" s="23"/>
      <c r="BA45" s="23"/>
      <c r="BB45" s="23"/>
      <c r="BC45" s="23"/>
      <c r="BD45" s="23"/>
      <c r="BE45" s="23"/>
      <c r="BF45" s="23"/>
      <c r="BG45" s="25"/>
      <c r="BH45" s="256">
        <v>81332</v>
      </c>
      <c r="BI45" s="191"/>
      <c r="BJ45" s="23"/>
      <c r="BK45" s="23"/>
      <c r="BL45" s="23">
        <v>486630</v>
      </c>
      <c r="BM45" s="23"/>
      <c r="BN45" s="23"/>
      <c r="BO45" s="23"/>
      <c r="BP45" s="23"/>
      <c r="BQ45" s="23"/>
      <c r="BR45" s="25"/>
      <c r="BS45" s="256">
        <v>4117783</v>
      </c>
      <c r="BT45" s="83">
        <v>839468</v>
      </c>
      <c r="BU45" s="256"/>
      <c r="BV45" s="83">
        <v>2539</v>
      </c>
      <c r="BW45" s="256">
        <v>256722</v>
      </c>
      <c r="BX45" s="253">
        <f t="shared" si="15"/>
        <v>848726</v>
      </c>
      <c r="BY45" s="191"/>
      <c r="BZ45" s="23"/>
      <c r="CA45" s="25"/>
      <c r="CB45" s="256">
        <v>64131</v>
      </c>
      <c r="CC45" s="191">
        <v>784595</v>
      </c>
      <c r="CD45" s="23"/>
      <c r="CE45" s="23"/>
      <c r="CF45" s="25"/>
      <c r="CG45" s="256"/>
      <c r="CH45" s="191">
        <f t="shared" si="31"/>
        <v>4340029</v>
      </c>
      <c r="CI45" s="23">
        <f t="shared" si="32"/>
        <v>0</v>
      </c>
      <c r="CJ45" s="23"/>
      <c r="CK45" s="23"/>
      <c r="CL45" s="23"/>
      <c r="CM45" s="23">
        <f t="shared" si="33"/>
        <v>0</v>
      </c>
      <c r="CN45" s="23"/>
      <c r="CO45" s="23"/>
      <c r="CP45" s="23">
        <f t="shared" si="34"/>
        <v>0</v>
      </c>
      <c r="CQ45" s="23"/>
      <c r="CR45" s="23"/>
      <c r="CS45" s="26">
        <v>2907859</v>
      </c>
      <c r="CT45" s="26">
        <v>1432170</v>
      </c>
      <c r="CU45" s="23">
        <f t="shared" si="36"/>
        <v>0</v>
      </c>
      <c r="CV45" s="23">
        <f t="shared" si="17"/>
        <v>0</v>
      </c>
      <c r="CW45" s="22"/>
      <c r="CX45" s="22"/>
      <c r="CY45" s="22"/>
      <c r="CZ45" s="22">
        <f t="shared" si="35"/>
        <v>0</v>
      </c>
      <c r="DA45" s="22"/>
      <c r="DB45" s="22"/>
      <c r="DC45" s="22"/>
      <c r="DD45" s="21">
        <f t="shared" si="10"/>
        <v>0</v>
      </c>
      <c r="DE45" s="27"/>
      <c r="DF45" s="27"/>
      <c r="DG45" s="27"/>
      <c r="DH45" s="84"/>
      <c r="DI45" s="42">
        <f t="shared" si="18"/>
        <v>0</v>
      </c>
      <c r="DJ45" s="46"/>
      <c r="DK45" s="201"/>
      <c r="DL45" s="187">
        <f t="shared" si="19"/>
        <v>0</v>
      </c>
      <c r="DM45" s="46"/>
      <c r="DN45" s="46"/>
      <c r="DO45" s="20"/>
      <c r="DP45" s="20"/>
      <c r="DQ45" s="20"/>
      <c r="DR45" s="20"/>
      <c r="DS45" s="20"/>
      <c r="DT45" s="20"/>
      <c r="DU45" s="20"/>
      <c r="DV45" s="20"/>
      <c r="DW45" s="20"/>
      <c r="DX45" s="20"/>
    </row>
    <row r="46" spans="1:128" s="14" customFormat="1" ht="15.6" customHeight="1" x14ac:dyDescent="0.25">
      <c r="A46" s="200">
        <v>40</v>
      </c>
      <c r="B46" s="27" t="s">
        <v>59</v>
      </c>
      <c r="C46" s="233">
        <f t="shared" si="26"/>
        <v>6411568</v>
      </c>
      <c r="D46" s="223">
        <v>6411568</v>
      </c>
      <c r="E46" s="41">
        <f t="shared" si="27"/>
        <v>0</v>
      </c>
      <c r="F46" s="25"/>
      <c r="G46" s="256">
        <v>2461</v>
      </c>
      <c r="H46" s="256">
        <f t="shared" si="11"/>
        <v>1378555</v>
      </c>
      <c r="I46" s="266">
        <v>521204</v>
      </c>
      <c r="J46" s="256">
        <v>484827</v>
      </c>
      <c r="K46" s="206">
        <v>372524</v>
      </c>
      <c r="L46" s="191"/>
      <c r="M46" s="25"/>
      <c r="N46" s="256">
        <v>235934</v>
      </c>
      <c r="O46" s="256">
        <f t="shared" si="28"/>
        <v>2856189</v>
      </c>
      <c r="P46" s="83"/>
      <c r="Q46" s="256">
        <v>2637189</v>
      </c>
      <c r="R46" s="83"/>
      <c r="S46" s="256">
        <v>219000</v>
      </c>
      <c r="T46" s="191"/>
      <c r="U46" s="23"/>
      <c r="V46" s="25"/>
      <c r="W46" s="256">
        <v>204863</v>
      </c>
      <c r="X46" s="83">
        <v>7108</v>
      </c>
      <c r="Y46" s="256">
        <v>62607</v>
      </c>
      <c r="Z46" s="83"/>
      <c r="AA46" s="256">
        <v>361860</v>
      </c>
      <c r="AB46" s="83"/>
      <c r="AC46" s="256">
        <v>40855</v>
      </c>
      <c r="AD46" s="256"/>
      <c r="AE46" s="191">
        <f t="shared" si="12"/>
        <v>0</v>
      </c>
      <c r="AF46" s="25"/>
      <c r="AG46" s="256">
        <v>-42000</v>
      </c>
      <c r="AH46" s="256">
        <v>42000</v>
      </c>
      <c r="AI46" s="191"/>
      <c r="AJ46" s="25"/>
      <c r="AK46" s="256"/>
      <c r="AL46" s="256">
        <f t="shared" si="13"/>
        <v>230000</v>
      </c>
      <c r="AM46" s="313">
        <v>-230000</v>
      </c>
      <c r="AN46" s="43">
        <f t="shared" si="29"/>
        <v>230000</v>
      </c>
      <c r="AO46" s="43">
        <f t="shared" si="14"/>
        <v>0</v>
      </c>
      <c r="AP46" s="23">
        <v>50000</v>
      </c>
      <c r="AQ46" s="25"/>
      <c r="AR46" s="256">
        <v>180000</v>
      </c>
      <c r="AS46" s="191"/>
      <c r="AT46" s="23"/>
      <c r="AU46" s="25"/>
      <c r="AV46" s="253">
        <f t="shared" si="30"/>
        <v>88833</v>
      </c>
      <c r="AW46" s="191"/>
      <c r="AX46" s="23"/>
      <c r="AY46" s="23"/>
      <c r="AZ46" s="23"/>
      <c r="BA46" s="23"/>
      <c r="BB46" s="23"/>
      <c r="BC46" s="23"/>
      <c r="BD46" s="23"/>
      <c r="BE46" s="23"/>
      <c r="BF46" s="23"/>
      <c r="BG46" s="25"/>
      <c r="BH46" s="256">
        <v>35576</v>
      </c>
      <c r="BI46" s="191"/>
      <c r="BJ46" s="23">
        <v>53257</v>
      </c>
      <c r="BK46" s="23"/>
      <c r="BL46" s="23"/>
      <c r="BM46" s="23"/>
      <c r="BN46" s="23"/>
      <c r="BO46" s="23"/>
      <c r="BP46" s="23"/>
      <c r="BQ46" s="23"/>
      <c r="BR46" s="25"/>
      <c r="BS46" s="256"/>
      <c r="BT46" s="83"/>
      <c r="BU46" s="256"/>
      <c r="BV46" s="83"/>
      <c r="BW46" s="256"/>
      <c r="BX46" s="253">
        <f t="shared" si="15"/>
        <v>833377</v>
      </c>
      <c r="BY46" s="191"/>
      <c r="BZ46" s="23"/>
      <c r="CA46" s="25">
        <v>35738</v>
      </c>
      <c r="CB46" s="256"/>
      <c r="CC46" s="191"/>
      <c r="CD46" s="23"/>
      <c r="CE46" s="23"/>
      <c r="CF46" s="25"/>
      <c r="CG46" s="256">
        <v>797639</v>
      </c>
      <c r="CH46" s="191">
        <f t="shared" si="31"/>
        <v>0</v>
      </c>
      <c r="CI46" s="23">
        <f t="shared" si="32"/>
        <v>0</v>
      </c>
      <c r="CJ46" s="23"/>
      <c r="CK46" s="23"/>
      <c r="CL46" s="23"/>
      <c r="CM46" s="23">
        <f t="shared" si="33"/>
        <v>0</v>
      </c>
      <c r="CN46" s="23"/>
      <c r="CO46" s="23"/>
      <c r="CP46" s="23">
        <f t="shared" si="34"/>
        <v>0</v>
      </c>
      <c r="CQ46" s="23"/>
      <c r="CR46" s="23"/>
      <c r="CS46" s="26"/>
      <c r="CT46" s="26"/>
      <c r="CU46" s="23">
        <f t="shared" si="36"/>
        <v>108926</v>
      </c>
      <c r="CV46" s="23">
        <f t="shared" si="17"/>
        <v>0</v>
      </c>
      <c r="CW46" s="22"/>
      <c r="CX46" s="22"/>
      <c r="CY46" s="22"/>
      <c r="CZ46" s="22">
        <f t="shared" si="35"/>
        <v>0</v>
      </c>
      <c r="DA46" s="22"/>
      <c r="DB46" s="22"/>
      <c r="DC46" s="22"/>
      <c r="DD46" s="21">
        <f t="shared" si="10"/>
        <v>108926</v>
      </c>
      <c r="DE46" s="27">
        <v>108926</v>
      </c>
      <c r="DF46" s="27"/>
      <c r="DG46" s="27"/>
      <c r="DH46" s="84"/>
      <c r="DI46" s="42">
        <f t="shared" si="18"/>
        <v>0</v>
      </c>
      <c r="DJ46" s="46"/>
      <c r="DK46" s="201"/>
      <c r="DL46" s="187">
        <f t="shared" si="19"/>
        <v>0</v>
      </c>
      <c r="DM46" s="46"/>
      <c r="DN46" s="46"/>
      <c r="DO46" s="20"/>
      <c r="DP46" s="20"/>
      <c r="DQ46" s="20"/>
      <c r="DR46" s="20"/>
      <c r="DS46" s="20"/>
      <c r="DT46" s="20"/>
      <c r="DU46" s="20"/>
      <c r="DV46" s="20"/>
      <c r="DW46" s="20"/>
      <c r="DX46" s="20"/>
    </row>
    <row r="47" spans="1:128" s="14" customFormat="1" ht="15.6" customHeight="1" x14ac:dyDescent="0.25">
      <c r="A47" s="200">
        <v>41</v>
      </c>
      <c r="B47" s="27" t="s">
        <v>60</v>
      </c>
      <c r="C47" s="233">
        <f t="shared" si="26"/>
        <v>9162819</v>
      </c>
      <c r="D47" s="224">
        <v>9162819</v>
      </c>
      <c r="E47" s="41">
        <f t="shared" si="27"/>
        <v>0</v>
      </c>
      <c r="F47" s="25"/>
      <c r="G47" s="256">
        <v>1484</v>
      </c>
      <c r="H47" s="256">
        <f t="shared" si="11"/>
        <v>1206221</v>
      </c>
      <c r="I47" s="266">
        <v>122873</v>
      </c>
      <c r="J47" s="256">
        <v>785329</v>
      </c>
      <c r="K47" s="206">
        <v>298019</v>
      </c>
      <c r="L47" s="191"/>
      <c r="M47" s="25"/>
      <c r="N47" s="256">
        <v>151212</v>
      </c>
      <c r="O47" s="256">
        <f t="shared" si="28"/>
        <v>1570241</v>
      </c>
      <c r="P47" s="83"/>
      <c r="Q47" s="256">
        <v>1215241</v>
      </c>
      <c r="R47" s="83"/>
      <c r="S47" s="256">
        <v>355000</v>
      </c>
      <c r="T47" s="191"/>
      <c r="U47" s="23"/>
      <c r="V47" s="25"/>
      <c r="W47" s="256">
        <v>65722</v>
      </c>
      <c r="X47" s="83">
        <v>42893</v>
      </c>
      <c r="Y47" s="256">
        <v>60975</v>
      </c>
      <c r="Z47" s="83"/>
      <c r="AA47" s="256"/>
      <c r="AB47" s="83"/>
      <c r="AC47" s="256">
        <v>20913</v>
      </c>
      <c r="AD47" s="256"/>
      <c r="AE47" s="191">
        <f t="shared" si="12"/>
        <v>0</v>
      </c>
      <c r="AF47" s="25"/>
      <c r="AG47" s="256">
        <v>-315200</v>
      </c>
      <c r="AH47" s="256">
        <v>315200</v>
      </c>
      <c r="AI47" s="191"/>
      <c r="AJ47" s="25"/>
      <c r="AK47" s="256"/>
      <c r="AL47" s="256">
        <f t="shared" si="13"/>
        <v>962900</v>
      </c>
      <c r="AM47" s="313">
        <v>-962900</v>
      </c>
      <c r="AN47" s="43">
        <f t="shared" si="29"/>
        <v>962900</v>
      </c>
      <c r="AO47" s="43">
        <f t="shared" si="14"/>
        <v>0</v>
      </c>
      <c r="AP47" s="23"/>
      <c r="AQ47" s="25"/>
      <c r="AR47" s="256">
        <v>962900</v>
      </c>
      <c r="AS47" s="191"/>
      <c r="AT47" s="23"/>
      <c r="AU47" s="25"/>
      <c r="AV47" s="253">
        <f t="shared" si="30"/>
        <v>1612439</v>
      </c>
      <c r="AW47" s="191"/>
      <c r="AX47" s="23"/>
      <c r="AY47" s="23"/>
      <c r="AZ47" s="23"/>
      <c r="BA47" s="23"/>
      <c r="BB47" s="23"/>
      <c r="BC47" s="23"/>
      <c r="BD47" s="23"/>
      <c r="BE47" s="23"/>
      <c r="BF47" s="23"/>
      <c r="BG47" s="25"/>
      <c r="BH47" s="256">
        <v>26220</v>
      </c>
      <c r="BI47" s="191"/>
      <c r="BJ47" s="23"/>
      <c r="BK47" s="23"/>
      <c r="BL47" s="23">
        <v>236596</v>
      </c>
      <c r="BM47" s="23"/>
      <c r="BN47" s="23"/>
      <c r="BO47" s="23"/>
      <c r="BP47" s="23"/>
      <c r="BQ47" s="23"/>
      <c r="BR47" s="25"/>
      <c r="BS47" s="256">
        <v>1164955</v>
      </c>
      <c r="BT47" s="83"/>
      <c r="BU47" s="256">
        <v>37690</v>
      </c>
      <c r="BV47" s="83"/>
      <c r="BW47" s="256">
        <v>146978</v>
      </c>
      <c r="BX47" s="253">
        <f t="shared" si="15"/>
        <v>1352288</v>
      </c>
      <c r="BY47" s="191"/>
      <c r="BZ47" s="23"/>
      <c r="CA47" s="25"/>
      <c r="CB47" s="256">
        <v>104677</v>
      </c>
      <c r="CC47" s="191">
        <v>450643</v>
      </c>
      <c r="CD47" s="23">
        <v>420798</v>
      </c>
      <c r="CE47" s="23"/>
      <c r="CF47" s="25"/>
      <c r="CG47" s="256">
        <v>376170</v>
      </c>
      <c r="CH47" s="191">
        <f t="shared" si="31"/>
        <v>2115531</v>
      </c>
      <c r="CI47" s="23">
        <f t="shared" si="32"/>
        <v>0</v>
      </c>
      <c r="CJ47" s="23"/>
      <c r="CK47" s="23"/>
      <c r="CL47" s="23"/>
      <c r="CM47" s="23">
        <f t="shared" si="33"/>
        <v>0</v>
      </c>
      <c r="CN47" s="23"/>
      <c r="CO47" s="23"/>
      <c r="CP47" s="23">
        <f t="shared" si="34"/>
        <v>2115531</v>
      </c>
      <c r="CQ47" s="23">
        <v>212364</v>
      </c>
      <c r="CR47" s="23">
        <v>1903167</v>
      </c>
      <c r="CS47" s="26"/>
      <c r="CT47" s="26"/>
      <c r="CU47" s="23">
        <f t="shared" si="36"/>
        <v>0</v>
      </c>
      <c r="CV47" s="23">
        <f t="shared" si="17"/>
        <v>0</v>
      </c>
      <c r="CW47" s="22"/>
      <c r="CX47" s="22"/>
      <c r="CY47" s="22"/>
      <c r="CZ47" s="22">
        <f t="shared" si="35"/>
        <v>0</v>
      </c>
      <c r="DA47" s="22"/>
      <c r="DB47" s="22"/>
      <c r="DC47" s="22"/>
      <c r="DD47" s="21">
        <f t="shared" si="10"/>
        <v>0</v>
      </c>
      <c r="DE47" s="27"/>
      <c r="DF47" s="27"/>
      <c r="DG47" s="27"/>
      <c r="DH47" s="84"/>
      <c r="DI47" s="42">
        <f t="shared" si="18"/>
        <v>0</v>
      </c>
      <c r="DJ47" s="46"/>
      <c r="DK47" s="201"/>
      <c r="DL47" s="187">
        <f t="shared" si="19"/>
        <v>0</v>
      </c>
      <c r="DM47" s="46"/>
      <c r="DN47" s="46"/>
      <c r="DO47" s="20"/>
      <c r="DP47" s="20"/>
      <c r="DQ47" s="20"/>
      <c r="DR47" s="20"/>
      <c r="DS47" s="20"/>
      <c r="DT47" s="20"/>
      <c r="DU47" s="20"/>
      <c r="DV47" s="20"/>
      <c r="DW47" s="20"/>
      <c r="DX47" s="20"/>
    </row>
    <row r="48" spans="1:128" s="14" customFormat="1" ht="15.6" customHeight="1" x14ac:dyDescent="0.25">
      <c r="A48" s="200">
        <v>42</v>
      </c>
      <c r="B48" s="27" t="s">
        <v>61</v>
      </c>
      <c r="C48" s="233">
        <f t="shared" si="26"/>
        <v>5726961</v>
      </c>
      <c r="D48" s="223">
        <v>5726961</v>
      </c>
      <c r="E48" s="41">
        <f t="shared" si="27"/>
        <v>0</v>
      </c>
      <c r="F48" s="25"/>
      <c r="G48" s="257">
        <v>14833</v>
      </c>
      <c r="H48" s="256">
        <f t="shared" si="11"/>
        <v>1824321</v>
      </c>
      <c r="I48" s="266">
        <v>672120</v>
      </c>
      <c r="J48" s="256">
        <v>667920</v>
      </c>
      <c r="K48" s="206">
        <v>484281</v>
      </c>
      <c r="L48" s="191"/>
      <c r="M48" s="25"/>
      <c r="N48" s="256">
        <v>389587</v>
      </c>
      <c r="O48" s="256">
        <f t="shared" si="28"/>
        <v>2572595</v>
      </c>
      <c r="P48" s="83"/>
      <c r="Q48" s="256">
        <v>2210595</v>
      </c>
      <c r="R48" s="83"/>
      <c r="S48" s="256">
        <v>362000</v>
      </c>
      <c r="T48" s="191"/>
      <c r="U48" s="23"/>
      <c r="V48" s="25"/>
      <c r="W48" s="256">
        <v>291837</v>
      </c>
      <c r="X48" s="83">
        <v>522</v>
      </c>
      <c r="Y48" s="256">
        <v>59656</v>
      </c>
      <c r="Z48" s="83"/>
      <c r="AA48" s="256"/>
      <c r="AB48" s="83"/>
      <c r="AC48" s="256">
        <v>47157</v>
      </c>
      <c r="AD48" s="256"/>
      <c r="AE48" s="191">
        <f t="shared" si="12"/>
        <v>0</v>
      </c>
      <c r="AF48" s="25"/>
      <c r="AG48" s="256">
        <v>-191110</v>
      </c>
      <c r="AH48" s="256">
        <v>191110</v>
      </c>
      <c r="AI48" s="191"/>
      <c r="AJ48" s="25"/>
      <c r="AK48" s="256"/>
      <c r="AL48" s="256">
        <f t="shared" si="13"/>
        <v>0</v>
      </c>
      <c r="AM48" s="313">
        <v>0</v>
      </c>
      <c r="AN48" s="43">
        <f t="shared" si="29"/>
        <v>0</v>
      </c>
      <c r="AO48" s="43">
        <f t="shared" si="14"/>
        <v>0</v>
      </c>
      <c r="AP48" s="23"/>
      <c r="AQ48" s="25"/>
      <c r="AR48" s="256"/>
      <c r="AS48" s="191"/>
      <c r="AT48" s="23"/>
      <c r="AU48" s="25"/>
      <c r="AV48" s="253">
        <f t="shared" si="30"/>
        <v>353096</v>
      </c>
      <c r="AW48" s="191"/>
      <c r="AX48" s="23"/>
      <c r="AY48" s="23"/>
      <c r="AZ48" s="23"/>
      <c r="BA48" s="23"/>
      <c r="BB48" s="23"/>
      <c r="BC48" s="23"/>
      <c r="BD48" s="23"/>
      <c r="BE48" s="23"/>
      <c r="BF48" s="23"/>
      <c r="BG48" s="25"/>
      <c r="BH48" s="256">
        <v>43696</v>
      </c>
      <c r="BI48" s="191"/>
      <c r="BJ48" s="23"/>
      <c r="BK48" s="23"/>
      <c r="BL48" s="23"/>
      <c r="BM48" s="23"/>
      <c r="BN48" s="23"/>
      <c r="BO48" s="23"/>
      <c r="BP48" s="23"/>
      <c r="BQ48" s="23"/>
      <c r="BR48" s="25"/>
      <c r="BS48" s="256">
        <v>309400</v>
      </c>
      <c r="BT48" s="83"/>
      <c r="BU48" s="256"/>
      <c r="BV48" s="83"/>
      <c r="BW48" s="256"/>
      <c r="BX48" s="253">
        <f t="shared" si="15"/>
        <v>37563</v>
      </c>
      <c r="BY48" s="191"/>
      <c r="BZ48" s="23"/>
      <c r="CA48" s="25">
        <v>37563</v>
      </c>
      <c r="CB48" s="256"/>
      <c r="CC48" s="191"/>
      <c r="CD48" s="23"/>
      <c r="CE48" s="23"/>
      <c r="CF48" s="25"/>
      <c r="CG48" s="256"/>
      <c r="CH48" s="191">
        <f t="shared" si="31"/>
        <v>22751</v>
      </c>
      <c r="CI48" s="23">
        <f t="shared" si="32"/>
        <v>0</v>
      </c>
      <c r="CJ48" s="23"/>
      <c r="CK48" s="23"/>
      <c r="CL48" s="23"/>
      <c r="CM48" s="23">
        <f t="shared" si="33"/>
        <v>0</v>
      </c>
      <c r="CN48" s="23"/>
      <c r="CO48" s="23"/>
      <c r="CP48" s="23">
        <f t="shared" si="34"/>
        <v>0</v>
      </c>
      <c r="CQ48" s="23"/>
      <c r="CR48" s="23"/>
      <c r="CS48" s="26"/>
      <c r="CT48" s="26">
        <v>22751</v>
      </c>
      <c r="CU48" s="23">
        <f t="shared" si="36"/>
        <v>113043</v>
      </c>
      <c r="CV48" s="23">
        <f t="shared" si="17"/>
        <v>0</v>
      </c>
      <c r="CW48" s="22"/>
      <c r="CX48" s="22"/>
      <c r="CY48" s="22"/>
      <c r="CZ48" s="22">
        <f t="shared" si="35"/>
        <v>0</v>
      </c>
      <c r="DA48" s="22"/>
      <c r="DB48" s="22"/>
      <c r="DC48" s="22"/>
      <c r="DD48" s="21">
        <f t="shared" si="10"/>
        <v>113043</v>
      </c>
      <c r="DE48" s="27"/>
      <c r="DF48" s="27">
        <v>113043</v>
      </c>
      <c r="DG48" s="27"/>
      <c r="DH48" s="84"/>
      <c r="DI48" s="42">
        <f t="shared" si="18"/>
        <v>0</v>
      </c>
      <c r="DJ48" s="46"/>
      <c r="DK48" s="201"/>
      <c r="DL48" s="187">
        <f t="shared" si="19"/>
        <v>0</v>
      </c>
      <c r="DM48" s="46"/>
      <c r="DN48" s="46"/>
      <c r="DO48" s="20"/>
      <c r="DP48" s="20"/>
      <c r="DQ48" s="20"/>
      <c r="DR48" s="20"/>
      <c r="DS48" s="20"/>
      <c r="DT48" s="20"/>
      <c r="DU48" s="20"/>
      <c r="DV48" s="20"/>
      <c r="DW48" s="20"/>
      <c r="DX48" s="20"/>
    </row>
    <row r="49" spans="1:128" s="14" customFormat="1" ht="15.6" customHeight="1" x14ac:dyDescent="0.25">
      <c r="A49" s="200">
        <v>43</v>
      </c>
      <c r="B49" s="27" t="s">
        <v>62</v>
      </c>
      <c r="C49" s="234">
        <f t="shared" si="26"/>
        <v>5590850</v>
      </c>
      <c r="D49" s="223">
        <v>5590850</v>
      </c>
      <c r="E49" s="4">
        <f t="shared" si="27"/>
        <v>0</v>
      </c>
      <c r="F49" s="241"/>
      <c r="G49" s="254">
        <v>5257</v>
      </c>
      <c r="H49" s="254">
        <f t="shared" si="11"/>
        <v>1220407</v>
      </c>
      <c r="I49" s="264">
        <v>125154</v>
      </c>
      <c r="J49" s="254">
        <v>797234</v>
      </c>
      <c r="K49" s="274">
        <v>298019</v>
      </c>
      <c r="L49" s="247"/>
      <c r="M49" s="241"/>
      <c r="N49" s="254">
        <v>131692</v>
      </c>
      <c r="O49" s="254">
        <f t="shared" si="28"/>
        <v>1034727</v>
      </c>
      <c r="P49" s="83"/>
      <c r="Q49" s="256">
        <v>704727</v>
      </c>
      <c r="R49" s="83"/>
      <c r="S49" s="256">
        <v>330000</v>
      </c>
      <c r="T49" s="191"/>
      <c r="U49" s="23"/>
      <c r="V49" s="25"/>
      <c r="W49" s="254">
        <v>39458</v>
      </c>
      <c r="X49" s="288">
        <v>37216</v>
      </c>
      <c r="Y49" s="254">
        <v>13245</v>
      </c>
      <c r="Z49" s="288"/>
      <c r="AA49" s="254">
        <v>33710</v>
      </c>
      <c r="AB49" s="288"/>
      <c r="AC49" s="254">
        <v>10407</v>
      </c>
      <c r="AD49" s="254">
        <v>220</v>
      </c>
      <c r="AE49" s="191">
        <f t="shared" si="12"/>
        <v>5000</v>
      </c>
      <c r="AF49" s="25">
        <v>5000</v>
      </c>
      <c r="AG49" s="256"/>
      <c r="AH49" s="256"/>
      <c r="AI49" s="191"/>
      <c r="AJ49" s="25"/>
      <c r="AK49" s="256"/>
      <c r="AL49" s="256">
        <f t="shared" si="13"/>
        <v>2300000</v>
      </c>
      <c r="AM49" s="313">
        <v>-2300000</v>
      </c>
      <c r="AN49" s="43">
        <f t="shared" si="29"/>
        <v>2300000</v>
      </c>
      <c r="AO49" s="43">
        <f t="shared" si="14"/>
        <v>0</v>
      </c>
      <c r="AP49" s="23"/>
      <c r="AQ49" s="25"/>
      <c r="AR49" s="256">
        <v>2300000</v>
      </c>
      <c r="AS49" s="191"/>
      <c r="AT49" s="23"/>
      <c r="AU49" s="25"/>
      <c r="AV49" s="253">
        <f t="shared" si="30"/>
        <v>12120</v>
      </c>
      <c r="AW49" s="247"/>
      <c r="AX49" s="49"/>
      <c r="AY49" s="49"/>
      <c r="AZ49" s="49"/>
      <c r="BA49" s="49"/>
      <c r="BB49" s="49"/>
      <c r="BC49" s="49"/>
      <c r="BD49" s="49"/>
      <c r="BE49" s="49"/>
      <c r="BF49" s="49"/>
      <c r="BG49" s="241"/>
      <c r="BH49" s="254">
        <v>12120</v>
      </c>
      <c r="BI49" s="247"/>
      <c r="BJ49" s="49"/>
      <c r="BK49" s="49"/>
      <c r="BL49" s="49"/>
      <c r="BM49" s="49"/>
      <c r="BN49" s="49"/>
      <c r="BO49" s="49"/>
      <c r="BP49" s="49"/>
      <c r="BQ49" s="49"/>
      <c r="BR49" s="241"/>
      <c r="BS49" s="254"/>
      <c r="BT49" s="288"/>
      <c r="BU49" s="254"/>
      <c r="BV49" s="288"/>
      <c r="BW49" s="254"/>
      <c r="BX49" s="253">
        <f t="shared" si="15"/>
        <v>522141</v>
      </c>
      <c r="BY49" s="247"/>
      <c r="BZ49" s="49"/>
      <c r="CA49" s="241"/>
      <c r="CB49" s="254"/>
      <c r="CC49" s="247"/>
      <c r="CD49" s="49">
        <v>90100</v>
      </c>
      <c r="CE49" s="49"/>
      <c r="CF49" s="241"/>
      <c r="CG49" s="254">
        <v>432041</v>
      </c>
      <c r="CH49" s="191">
        <f t="shared" si="31"/>
        <v>225250</v>
      </c>
      <c r="CI49" s="23">
        <f t="shared" si="32"/>
        <v>0</v>
      </c>
      <c r="CJ49" s="23"/>
      <c r="CK49" s="23"/>
      <c r="CL49" s="23"/>
      <c r="CM49" s="23">
        <f t="shared" si="33"/>
        <v>0</v>
      </c>
      <c r="CN49" s="23"/>
      <c r="CO49" s="23"/>
      <c r="CP49" s="23">
        <f t="shared" si="34"/>
        <v>225250</v>
      </c>
      <c r="CQ49" s="23">
        <v>225250</v>
      </c>
      <c r="CR49" s="23"/>
      <c r="CS49" s="26"/>
      <c r="CT49" s="26"/>
      <c r="CU49" s="23">
        <f t="shared" si="36"/>
        <v>0</v>
      </c>
      <c r="CV49" s="23">
        <f t="shared" si="17"/>
        <v>0</v>
      </c>
      <c r="CW49" s="22"/>
      <c r="CX49" s="22"/>
      <c r="CY49" s="22"/>
      <c r="CZ49" s="22">
        <f t="shared" si="35"/>
        <v>0</v>
      </c>
      <c r="DA49" s="22"/>
      <c r="DB49" s="22"/>
      <c r="DC49" s="22"/>
      <c r="DD49" s="21">
        <f t="shared" si="10"/>
        <v>0</v>
      </c>
      <c r="DE49" s="27"/>
      <c r="DF49" s="27"/>
      <c r="DG49" s="27"/>
      <c r="DH49" s="84"/>
      <c r="DI49" s="42">
        <f t="shared" si="18"/>
        <v>0</v>
      </c>
      <c r="DJ49" s="46"/>
      <c r="DK49" s="201"/>
      <c r="DL49" s="187">
        <f t="shared" si="19"/>
        <v>0</v>
      </c>
      <c r="DM49" s="46"/>
      <c r="DN49" s="46"/>
      <c r="DO49" s="20"/>
      <c r="DP49" s="20"/>
      <c r="DQ49" s="20"/>
      <c r="DR49" s="20"/>
      <c r="DS49" s="20"/>
      <c r="DT49" s="20"/>
      <c r="DU49" s="20"/>
      <c r="DV49" s="20"/>
      <c r="DW49" s="20"/>
      <c r="DX49" s="20"/>
    </row>
    <row r="50" spans="1:128" s="14" customFormat="1" ht="15.6" customHeight="1" x14ac:dyDescent="0.25">
      <c r="A50" s="200">
        <v>44</v>
      </c>
      <c r="B50" s="27" t="s">
        <v>63</v>
      </c>
      <c r="C50" s="233">
        <f t="shared" si="26"/>
        <v>9092787</v>
      </c>
      <c r="D50" s="224">
        <v>9092787</v>
      </c>
      <c r="E50" s="41">
        <f t="shared" si="27"/>
        <v>0</v>
      </c>
      <c r="F50" s="241"/>
      <c r="G50" s="254">
        <v>6641</v>
      </c>
      <c r="H50" s="254">
        <f t="shared" si="11"/>
        <v>1421007</v>
      </c>
      <c r="I50" s="264">
        <v>145239</v>
      </c>
      <c r="J50" s="254">
        <v>791487</v>
      </c>
      <c r="K50" s="274">
        <v>484281</v>
      </c>
      <c r="L50" s="247"/>
      <c r="M50" s="208"/>
      <c r="N50" s="254">
        <v>330507</v>
      </c>
      <c r="O50" s="254">
        <f t="shared" si="28"/>
        <v>1909009</v>
      </c>
      <c r="P50" s="83"/>
      <c r="Q50" s="256">
        <v>1524009</v>
      </c>
      <c r="R50" s="83"/>
      <c r="S50" s="256">
        <v>385000</v>
      </c>
      <c r="T50" s="191"/>
      <c r="U50" s="23"/>
      <c r="V50" s="25"/>
      <c r="W50" s="254">
        <v>106307</v>
      </c>
      <c r="X50" s="288">
        <v>6180</v>
      </c>
      <c r="Y50" s="254">
        <v>238018</v>
      </c>
      <c r="Z50" s="288"/>
      <c r="AA50" s="254">
        <v>52137</v>
      </c>
      <c r="AB50" s="288"/>
      <c r="AC50" s="254">
        <v>24828</v>
      </c>
      <c r="AD50" s="254">
        <v>11381</v>
      </c>
      <c r="AE50" s="191">
        <f t="shared" si="12"/>
        <v>0</v>
      </c>
      <c r="AF50" s="25"/>
      <c r="AG50" s="256">
        <v>-1588</v>
      </c>
      <c r="AH50" s="256">
        <v>1588</v>
      </c>
      <c r="AI50" s="191"/>
      <c r="AJ50" s="25"/>
      <c r="AK50" s="256"/>
      <c r="AL50" s="254">
        <f t="shared" si="13"/>
        <v>461649</v>
      </c>
      <c r="AM50" s="313">
        <v>-461649</v>
      </c>
      <c r="AN50" s="43">
        <f t="shared" si="29"/>
        <v>461649</v>
      </c>
      <c r="AO50" s="43">
        <f t="shared" si="14"/>
        <v>0</v>
      </c>
      <c r="AP50" s="23"/>
      <c r="AQ50" s="25"/>
      <c r="AR50" s="254">
        <v>461649</v>
      </c>
      <c r="AS50" s="247"/>
      <c r="AT50" s="23"/>
      <c r="AU50" s="25"/>
      <c r="AV50" s="253">
        <f t="shared" si="30"/>
        <v>4525123</v>
      </c>
      <c r="AW50" s="247"/>
      <c r="AX50" s="49"/>
      <c r="AY50" s="49"/>
      <c r="AZ50" s="49"/>
      <c r="BA50" s="49"/>
      <c r="BB50" s="49"/>
      <c r="BC50" s="49"/>
      <c r="BD50" s="49"/>
      <c r="BE50" s="49"/>
      <c r="BF50" s="49"/>
      <c r="BG50" s="241"/>
      <c r="BH50" s="254">
        <v>111452</v>
      </c>
      <c r="BI50" s="247"/>
      <c r="BJ50" s="49"/>
      <c r="BK50" s="70"/>
      <c r="BL50" s="49">
        <v>46153</v>
      </c>
      <c r="BM50" s="49"/>
      <c r="BN50" s="49"/>
      <c r="BO50" s="49"/>
      <c r="BP50" s="49"/>
      <c r="BQ50" s="49"/>
      <c r="BR50" s="241"/>
      <c r="BS50" s="254">
        <v>3384459</v>
      </c>
      <c r="BT50" s="288">
        <v>983059</v>
      </c>
      <c r="BU50" s="254"/>
      <c r="BV50" s="288"/>
      <c r="BW50" s="254"/>
      <c r="BX50" s="253">
        <f t="shared" si="15"/>
        <v>0</v>
      </c>
      <c r="BY50" s="247"/>
      <c r="BZ50" s="49"/>
      <c r="CA50" s="241"/>
      <c r="CB50" s="254"/>
      <c r="CC50" s="247"/>
      <c r="CD50" s="49"/>
      <c r="CE50" s="49"/>
      <c r="CF50" s="241"/>
      <c r="CG50" s="254"/>
      <c r="CH50" s="191">
        <f t="shared" si="31"/>
        <v>0</v>
      </c>
      <c r="CI50" s="23">
        <f t="shared" si="32"/>
        <v>0</v>
      </c>
      <c r="CJ50" s="23"/>
      <c r="CK50" s="23"/>
      <c r="CL50" s="23"/>
      <c r="CM50" s="23">
        <f t="shared" si="33"/>
        <v>0</v>
      </c>
      <c r="CN50" s="23"/>
      <c r="CO50" s="23"/>
      <c r="CP50" s="23">
        <f t="shared" si="34"/>
        <v>0</v>
      </c>
      <c r="CQ50" s="23"/>
      <c r="CR50" s="23"/>
      <c r="CS50" s="26"/>
      <c r="CT50" s="26"/>
      <c r="CU50" s="23">
        <f t="shared" si="36"/>
        <v>0</v>
      </c>
      <c r="CV50" s="23">
        <f t="shared" si="17"/>
        <v>0</v>
      </c>
      <c r="CW50" s="22"/>
      <c r="CX50" s="22"/>
      <c r="CY50" s="22"/>
      <c r="CZ50" s="22">
        <f t="shared" si="35"/>
        <v>0</v>
      </c>
      <c r="DA50" s="22"/>
      <c r="DB50" s="22"/>
      <c r="DC50" s="22"/>
      <c r="DD50" s="21">
        <f t="shared" si="10"/>
        <v>0</v>
      </c>
      <c r="DE50" s="27"/>
      <c r="DF50" s="27"/>
      <c r="DG50" s="27"/>
      <c r="DH50" s="84"/>
      <c r="DI50" s="42">
        <f t="shared" si="18"/>
        <v>0</v>
      </c>
      <c r="DJ50" s="46"/>
      <c r="DK50" s="201"/>
      <c r="DL50" s="187">
        <f t="shared" si="19"/>
        <v>0</v>
      </c>
      <c r="DM50" s="46"/>
      <c r="DN50" s="46"/>
      <c r="DO50" s="20"/>
      <c r="DP50" s="20"/>
      <c r="DQ50" s="20"/>
      <c r="DR50" s="20"/>
      <c r="DS50" s="20"/>
      <c r="DT50" s="20"/>
      <c r="DU50" s="20"/>
      <c r="DV50" s="20"/>
      <c r="DW50" s="20"/>
      <c r="DX50" s="20"/>
    </row>
    <row r="51" spans="1:128" s="14" customFormat="1" ht="15.6" customHeight="1" x14ac:dyDescent="0.25">
      <c r="A51" s="200">
        <v>45</v>
      </c>
      <c r="B51" s="27" t="s">
        <v>64</v>
      </c>
      <c r="C51" s="233">
        <f t="shared" si="26"/>
        <v>8681299</v>
      </c>
      <c r="D51" s="223">
        <v>8681299</v>
      </c>
      <c r="E51" s="41">
        <f t="shared" si="27"/>
        <v>0</v>
      </c>
      <c r="F51" s="25"/>
      <c r="G51" s="256">
        <v>4721</v>
      </c>
      <c r="H51" s="256">
        <f t="shared" si="11"/>
        <v>1810418</v>
      </c>
      <c r="I51" s="266">
        <v>321159</v>
      </c>
      <c r="J51" s="256">
        <v>1302997</v>
      </c>
      <c r="K51" s="206">
        <v>186262</v>
      </c>
      <c r="L51" s="191"/>
      <c r="M51" s="25"/>
      <c r="N51" s="256">
        <v>434147</v>
      </c>
      <c r="O51" s="256">
        <f t="shared" si="28"/>
        <v>4054557</v>
      </c>
      <c r="P51" s="83">
        <v>21055</v>
      </c>
      <c r="Q51" s="256">
        <v>3473502</v>
      </c>
      <c r="R51" s="83"/>
      <c r="S51" s="256">
        <v>560000</v>
      </c>
      <c r="T51" s="191"/>
      <c r="U51" s="23"/>
      <c r="V51" s="25">
        <v>134896</v>
      </c>
      <c r="W51" s="256">
        <v>285541</v>
      </c>
      <c r="X51" s="83">
        <v>23597</v>
      </c>
      <c r="Y51" s="256">
        <v>158431</v>
      </c>
      <c r="Z51" s="83"/>
      <c r="AA51" s="256"/>
      <c r="AB51" s="83"/>
      <c r="AC51" s="256">
        <v>65946</v>
      </c>
      <c r="AD51" s="256">
        <v>11163</v>
      </c>
      <c r="AE51" s="191">
        <f t="shared" si="12"/>
        <v>0</v>
      </c>
      <c r="AF51" s="25"/>
      <c r="AG51" s="256">
        <v>-120623</v>
      </c>
      <c r="AH51" s="256">
        <v>120623</v>
      </c>
      <c r="AI51" s="191"/>
      <c r="AJ51" s="25"/>
      <c r="AK51" s="256"/>
      <c r="AL51" s="256">
        <f t="shared" si="13"/>
        <v>89730</v>
      </c>
      <c r="AM51" s="313">
        <v>-89730</v>
      </c>
      <c r="AN51" s="43">
        <f t="shared" si="29"/>
        <v>89730</v>
      </c>
      <c r="AO51" s="43">
        <f t="shared" si="14"/>
        <v>0</v>
      </c>
      <c r="AP51" s="23"/>
      <c r="AQ51" s="25"/>
      <c r="AR51" s="254">
        <v>89730</v>
      </c>
      <c r="AS51" s="191"/>
      <c r="AT51" s="23"/>
      <c r="AU51" s="25"/>
      <c r="AV51" s="253">
        <f t="shared" si="30"/>
        <v>1382928</v>
      </c>
      <c r="AW51" s="191"/>
      <c r="AX51" s="23"/>
      <c r="AY51" s="23"/>
      <c r="AZ51" s="23"/>
      <c r="BA51" s="23"/>
      <c r="BB51" s="23"/>
      <c r="BC51" s="23"/>
      <c r="BD51" s="23"/>
      <c r="BE51" s="23"/>
      <c r="BF51" s="23"/>
      <c r="BG51" s="25"/>
      <c r="BH51" s="256">
        <v>67660</v>
      </c>
      <c r="BI51" s="191"/>
      <c r="BJ51" s="23">
        <v>64272</v>
      </c>
      <c r="BK51" s="23"/>
      <c r="BL51" s="23"/>
      <c r="BM51" s="23"/>
      <c r="BN51" s="23"/>
      <c r="BO51" s="23"/>
      <c r="BP51" s="23"/>
      <c r="BQ51" s="23"/>
      <c r="BR51" s="25"/>
      <c r="BS51" s="256">
        <v>1250996</v>
      </c>
      <c r="BT51" s="83"/>
      <c r="BU51" s="256"/>
      <c r="BV51" s="83"/>
      <c r="BW51" s="256"/>
      <c r="BX51" s="253">
        <f t="shared" si="15"/>
        <v>66231</v>
      </c>
      <c r="BY51" s="191"/>
      <c r="BZ51" s="23"/>
      <c r="CA51" s="25">
        <v>66231</v>
      </c>
      <c r="CB51" s="256"/>
      <c r="CC51" s="191"/>
      <c r="CD51" s="23"/>
      <c r="CE51" s="23"/>
      <c r="CF51" s="25"/>
      <c r="CG51" s="256"/>
      <c r="CH51" s="191">
        <f t="shared" si="31"/>
        <v>0</v>
      </c>
      <c r="CI51" s="23">
        <f t="shared" si="32"/>
        <v>0</v>
      </c>
      <c r="CJ51" s="23"/>
      <c r="CK51" s="23"/>
      <c r="CL51" s="23"/>
      <c r="CM51" s="23">
        <f t="shared" si="33"/>
        <v>0</v>
      </c>
      <c r="CN51" s="23"/>
      <c r="CO51" s="23"/>
      <c r="CP51" s="23">
        <f t="shared" si="34"/>
        <v>0</v>
      </c>
      <c r="CQ51" s="23"/>
      <c r="CR51" s="23"/>
      <c r="CS51" s="26"/>
      <c r="CT51" s="26"/>
      <c r="CU51" s="23">
        <f>CZ51+DD51+CV51+DL51+DN51+DI51</f>
        <v>158993</v>
      </c>
      <c r="CV51" s="23">
        <f t="shared" si="17"/>
        <v>0</v>
      </c>
      <c r="CW51" s="22"/>
      <c r="CX51" s="22"/>
      <c r="CY51" s="22"/>
      <c r="CZ51" s="22">
        <f t="shared" si="35"/>
        <v>0</v>
      </c>
      <c r="DA51" s="22"/>
      <c r="DB51" s="22"/>
      <c r="DC51" s="22"/>
      <c r="DD51" s="21">
        <f t="shared" si="10"/>
        <v>158993</v>
      </c>
      <c r="DE51" s="27">
        <v>158993</v>
      </c>
      <c r="DF51" s="27"/>
      <c r="DG51" s="27"/>
      <c r="DH51" s="84"/>
      <c r="DI51" s="42">
        <f t="shared" si="18"/>
        <v>0</v>
      </c>
      <c r="DJ51" s="46"/>
      <c r="DK51" s="201"/>
      <c r="DL51" s="187">
        <f t="shared" si="19"/>
        <v>0</v>
      </c>
      <c r="DM51" s="46"/>
      <c r="DN51" s="46"/>
      <c r="DO51" s="20"/>
      <c r="DP51" s="20"/>
      <c r="DQ51" s="20"/>
      <c r="DR51" s="20"/>
      <c r="DS51" s="20"/>
      <c r="DT51" s="20"/>
      <c r="DU51" s="20"/>
      <c r="DV51" s="20"/>
      <c r="DW51" s="20"/>
      <c r="DX51" s="20"/>
    </row>
    <row r="52" spans="1:128" s="14" customFormat="1" ht="15.6" customHeight="1" x14ac:dyDescent="0.25">
      <c r="A52" s="200">
        <v>46</v>
      </c>
      <c r="B52" s="27" t="s">
        <v>65</v>
      </c>
      <c r="C52" s="233">
        <f t="shared" si="26"/>
        <v>15876408</v>
      </c>
      <c r="D52" s="223">
        <v>15876408</v>
      </c>
      <c r="E52" s="41">
        <f t="shared" si="27"/>
        <v>0</v>
      </c>
      <c r="F52" s="25"/>
      <c r="G52" s="256">
        <v>19362</v>
      </c>
      <c r="H52" s="256">
        <f t="shared" si="11"/>
        <v>2095352</v>
      </c>
      <c r="I52" s="266">
        <v>930415</v>
      </c>
      <c r="J52" s="256">
        <v>829665</v>
      </c>
      <c r="K52" s="206">
        <v>335272</v>
      </c>
      <c r="L52" s="191"/>
      <c r="M52" s="25"/>
      <c r="N52" s="256">
        <v>518337</v>
      </c>
      <c r="O52" s="256">
        <f t="shared" si="28"/>
        <v>3157906</v>
      </c>
      <c r="P52" s="83"/>
      <c r="Q52" s="256">
        <v>2707906</v>
      </c>
      <c r="R52" s="83"/>
      <c r="S52" s="256">
        <v>450000</v>
      </c>
      <c r="T52" s="191"/>
      <c r="U52" s="23"/>
      <c r="V52" s="25"/>
      <c r="W52" s="256">
        <v>410564</v>
      </c>
      <c r="X52" s="83"/>
      <c r="Y52" s="256">
        <v>761427</v>
      </c>
      <c r="Z52" s="83"/>
      <c r="AA52" s="256">
        <v>0</v>
      </c>
      <c r="AB52" s="83"/>
      <c r="AC52" s="256">
        <v>101874</v>
      </c>
      <c r="AD52" s="256">
        <v>240681</v>
      </c>
      <c r="AE52" s="191">
        <f t="shared" si="12"/>
        <v>0</v>
      </c>
      <c r="AF52" s="25"/>
      <c r="AG52" s="256">
        <v>-2309758</v>
      </c>
      <c r="AH52" s="256">
        <v>2309758</v>
      </c>
      <c r="AI52" s="191"/>
      <c r="AJ52" s="25"/>
      <c r="AK52" s="256"/>
      <c r="AL52" s="256">
        <f t="shared" si="13"/>
        <v>1814661</v>
      </c>
      <c r="AM52" s="313">
        <v>-1814661</v>
      </c>
      <c r="AN52" s="43">
        <f t="shared" si="29"/>
        <v>1814661</v>
      </c>
      <c r="AO52" s="43">
        <f t="shared" si="14"/>
        <v>0</v>
      </c>
      <c r="AP52" s="23"/>
      <c r="AQ52" s="25"/>
      <c r="AR52" s="256">
        <v>1814661</v>
      </c>
      <c r="AS52" s="191"/>
      <c r="AT52" s="23"/>
      <c r="AU52" s="25"/>
      <c r="AV52" s="253">
        <f t="shared" si="30"/>
        <v>6247072</v>
      </c>
      <c r="AW52" s="191"/>
      <c r="AX52" s="23"/>
      <c r="AY52" s="23"/>
      <c r="AZ52" s="23"/>
      <c r="BA52" s="23"/>
      <c r="BB52" s="23"/>
      <c r="BC52" s="23"/>
      <c r="BD52" s="23"/>
      <c r="BE52" s="23"/>
      <c r="BF52" s="23"/>
      <c r="BG52" s="25"/>
      <c r="BH52" s="256">
        <v>42460</v>
      </c>
      <c r="BI52" s="191"/>
      <c r="BJ52" s="23">
        <v>59030</v>
      </c>
      <c r="BK52" s="23"/>
      <c r="BL52" s="23">
        <v>1798091</v>
      </c>
      <c r="BM52" s="23"/>
      <c r="BN52" s="23">
        <v>2267962</v>
      </c>
      <c r="BO52" s="23"/>
      <c r="BP52" s="23"/>
      <c r="BQ52" s="23"/>
      <c r="BR52" s="25">
        <v>3000</v>
      </c>
      <c r="BS52" s="256">
        <v>2076529</v>
      </c>
      <c r="BT52" s="83"/>
      <c r="BU52" s="256"/>
      <c r="BV52" s="83"/>
      <c r="BW52" s="256"/>
      <c r="BX52" s="253">
        <f t="shared" si="15"/>
        <v>284940</v>
      </c>
      <c r="BY52" s="191"/>
      <c r="BZ52" s="23"/>
      <c r="CA52" s="25">
        <v>95524</v>
      </c>
      <c r="CB52" s="256">
        <v>189416</v>
      </c>
      <c r="CC52" s="191"/>
      <c r="CD52" s="23"/>
      <c r="CE52" s="23"/>
      <c r="CF52" s="25"/>
      <c r="CG52" s="256"/>
      <c r="CH52" s="191">
        <f t="shared" si="31"/>
        <v>0</v>
      </c>
      <c r="CI52" s="23">
        <f t="shared" si="32"/>
        <v>0</v>
      </c>
      <c r="CJ52" s="23"/>
      <c r="CK52" s="23"/>
      <c r="CL52" s="23"/>
      <c r="CM52" s="23">
        <f t="shared" si="33"/>
        <v>0</v>
      </c>
      <c r="CN52" s="23"/>
      <c r="CO52" s="23"/>
      <c r="CP52" s="23">
        <f t="shared" si="34"/>
        <v>0</v>
      </c>
      <c r="CQ52" s="23"/>
      <c r="CR52" s="23"/>
      <c r="CS52" s="26"/>
      <c r="CT52" s="26"/>
      <c r="CU52" s="23">
        <f t="shared" ref="CU52:CU53" si="37">CZ52+DD52+CV52+DL52+DN52+DI52</f>
        <v>224232</v>
      </c>
      <c r="CV52" s="23">
        <f t="shared" si="17"/>
        <v>0</v>
      </c>
      <c r="CW52" s="22"/>
      <c r="CX52" s="22"/>
      <c r="CY52" s="22"/>
      <c r="CZ52" s="22">
        <f t="shared" si="35"/>
        <v>0</v>
      </c>
      <c r="DA52" s="22"/>
      <c r="DB52" s="22"/>
      <c r="DC52" s="22"/>
      <c r="DD52" s="21">
        <f t="shared" si="10"/>
        <v>224232</v>
      </c>
      <c r="DE52" s="27">
        <v>224232</v>
      </c>
      <c r="DF52" s="27"/>
      <c r="DG52" s="27"/>
      <c r="DH52" s="84"/>
      <c r="DI52" s="42">
        <f t="shared" si="18"/>
        <v>0</v>
      </c>
      <c r="DJ52" s="46"/>
      <c r="DK52" s="201"/>
      <c r="DL52" s="187">
        <f t="shared" si="19"/>
        <v>0</v>
      </c>
      <c r="DM52" s="46"/>
      <c r="DN52" s="46"/>
      <c r="DO52" s="20"/>
      <c r="DP52" s="20"/>
      <c r="DQ52" s="20"/>
      <c r="DR52" s="20"/>
      <c r="DS52" s="20"/>
      <c r="DT52" s="20"/>
      <c r="DU52" s="20"/>
      <c r="DV52" s="20"/>
      <c r="DW52" s="20"/>
      <c r="DX52" s="20"/>
    </row>
    <row r="53" spans="1:128" s="14" customFormat="1" ht="15.6" customHeight="1" thickBot="1" x14ac:dyDescent="0.3">
      <c r="A53" s="209">
        <v>47</v>
      </c>
      <c r="B53" s="51" t="s">
        <v>66</v>
      </c>
      <c r="C53" s="236">
        <f t="shared" si="26"/>
        <v>9773755</v>
      </c>
      <c r="D53" s="226">
        <v>9773755</v>
      </c>
      <c r="E53" s="50">
        <f t="shared" si="27"/>
        <v>0</v>
      </c>
      <c r="F53" s="243"/>
      <c r="G53" s="258">
        <v>17582</v>
      </c>
      <c r="H53" s="258">
        <f t="shared" si="11"/>
        <v>1799657</v>
      </c>
      <c r="I53" s="267">
        <v>546763</v>
      </c>
      <c r="J53" s="258">
        <v>954875</v>
      </c>
      <c r="K53" s="276">
        <v>298019</v>
      </c>
      <c r="L53" s="249"/>
      <c r="M53" s="243"/>
      <c r="N53" s="258">
        <v>408182</v>
      </c>
      <c r="O53" s="258">
        <f t="shared" si="28"/>
        <v>2731000</v>
      </c>
      <c r="P53" s="290"/>
      <c r="Q53" s="261">
        <v>2231000</v>
      </c>
      <c r="R53" s="290"/>
      <c r="S53" s="261">
        <v>500000</v>
      </c>
      <c r="T53" s="192"/>
      <c r="U53" s="30"/>
      <c r="V53" s="245"/>
      <c r="W53" s="258">
        <v>272050</v>
      </c>
      <c r="X53" s="299"/>
      <c r="Y53" s="258">
        <v>208881</v>
      </c>
      <c r="Z53" s="299"/>
      <c r="AA53" s="258">
        <v>226952</v>
      </c>
      <c r="AB53" s="299"/>
      <c r="AC53" s="258">
        <v>38158</v>
      </c>
      <c r="AD53" s="258">
        <v>34342</v>
      </c>
      <c r="AE53" s="192">
        <f t="shared" si="12"/>
        <v>0</v>
      </c>
      <c r="AF53" s="245"/>
      <c r="AG53" s="261"/>
      <c r="AH53" s="261"/>
      <c r="AI53" s="192"/>
      <c r="AJ53" s="245"/>
      <c r="AK53" s="261"/>
      <c r="AL53" s="261">
        <f t="shared" si="13"/>
        <v>1119879</v>
      </c>
      <c r="AM53" s="314">
        <v>-1119879</v>
      </c>
      <c r="AN53" s="115">
        <f t="shared" si="29"/>
        <v>1119879</v>
      </c>
      <c r="AO53" s="115">
        <f t="shared" si="14"/>
        <v>0</v>
      </c>
      <c r="AP53" s="30"/>
      <c r="AQ53" s="245"/>
      <c r="AR53" s="261">
        <v>1119879</v>
      </c>
      <c r="AS53" s="192"/>
      <c r="AT53" s="30"/>
      <c r="AU53" s="245"/>
      <c r="AV53" s="327">
        <f t="shared" si="30"/>
        <v>2388363</v>
      </c>
      <c r="AW53" s="249"/>
      <c r="AX53" s="72"/>
      <c r="AY53" s="72"/>
      <c r="AZ53" s="72"/>
      <c r="BA53" s="72"/>
      <c r="BB53" s="72"/>
      <c r="BC53" s="72"/>
      <c r="BD53" s="72"/>
      <c r="BE53" s="72"/>
      <c r="BF53" s="72"/>
      <c r="BG53" s="243"/>
      <c r="BH53" s="258">
        <v>15228</v>
      </c>
      <c r="BI53" s="249"/>
      <c r="BJ53" s="72"/>
      <c r="BK53" s="72"/>
      <c r="BL53" s="72"/>
      <c r="BM53" s="72"/>
      <c r="BN53" s="72"/>
      <c r="BO53" s="72"/>
      <c r="BP53" s="72"/>
      <c r="BQ53" s="72"/>
      <c r="BR53" s="243"/>
      <c r="BS53" s="258">
        <v>1345976</v>
      </c>
      <c r="BT53" s="299"/>
      <c r="BU53" s="258">
        <v>1027159</v>
      </c>
      <c r="BV53" s="299"/>
      <c r="BW53" s="258"/>
      <c r="BX53" s="327">
        <f t="shared" si="15"/>
        <v>528709</v>
      </c>
      <c r="BY53" s="249"/>
      <c r="BZ53" s="72"/>
      <c r="CA53" s="243"/>
      <c r="CB53" s="258"/>
      <c r="CC53" s="249"/>
      <c r="CD53" s="72"/>
      <c r="CE53" s="72"/>
      <c r="CF53" s="243"/>
      <c r="CG53" s="258">
        <v>528709</v>
      </c>
      <c r="CH53" s="192">
        <f t="shared" si="31"/>
        <v>0</v>
      </c>
      <c r="CI53" s="30">
        <f t="shared" si="32"/>
        <v>0</v>
      </c>
      <c r="CJ53" s="30"/>
      <c r="CK53" s="30"/>
      <c r="CL53" s="30"/>
      <c r="CM53" s="30">
        <f t="shared" si="33"/>
        <v>0</v>
      </c>
      <c r="CN53" s="30"/>
      <c r="CO53" s="30"/>
      <c r="CP53" s="30">
        <f t="shared" si="34"/>
        <v>0</v>
      </c>
      <c r="CQ53" s="30"/>
      <c r="CR53" s="30"/>
      <c r="CS53" s="31"/>
      <c r="CT53" s="31"/>
      <c r="CU53" s="30">
        <f t="shared" si="37"/>
        <v>0</v>
      </c>
      <c r="CV53" s="30">
        <f t="shared" si="17"/>
        <v>0</v>
      </c>
      <c r="CW53" s="28"/>
      <c r="CX53" s="28"/>
      <c r="CY53" s="28"/>
      <c r="CZ53" s="28">
        <f t="shared" si="35"/>
        <v>0</v>
      </c>
      <c r="DA53" s="28"/>
      <c r="DB53" s="28"/>
      <c r="DC53" s="28"/>
      <c r="DD53" s="48">
        <f t="shared" si="10"/>
        <v>0</v>
      </c>
      <c r="DE53" s="51"/>
      <c r="DF53" s="51"/>
      <c r="DG53" s="51"/>
      <c r="DH53" s="99"/>
      <c r="DI53" s="95">
        <f t="shared" si="18"/>
        <v>0</v>
      </c>
      <c r="DJ53" s="52"/>
      <c r="DK53" s="210"/>
      <c r="DL53" s="187">
        <f t="shared" si="19"/>
        <v>0</v>
      </c>
      <c r="DM53" s="46"/>
      <c r="DN53" s="46"/>
      <c r="DO53" s="20"/>
      <c r="DP53" s="20"/>
      <c r="DQ53" s="20"/>
      <c r="DR53" s="20"/>
      <c r="DS53" s="20"/>
      <c r="DT53" s="20"/>
      <c r="DU53" s="20"/>
      <c r="DV53" s="20"/>
      <c r="DW53" s="20"/>
      <c r="DX53" s="20"/>
    </row>
    <row r="54" spans="1:128" s="14" customFormat="1" ht="15.6" customHeight="1" thickBot="1" x14ac:dyDescent="0.3">
      <c r="A54" s="182">
        <v>48</v>
      </c>
      <c r="B54" s="219" t="s">
        <v>67</v>
      </c>
      <c r="C54" s="237">
        <f t="shared" si="26"/>
        <v>10363474</v>
      </c>
      <c r="D54" s="227">
        <v>10363474</v>
      </c>
      <c r="E54" s="172">
        <f t="shared" si="27"/>
        <v>0</v>
      </c>
      <c r="F54" s="175"/>
      <c r="G54" s="259">
        <v>5383</v>
      </c>
      <c r="H54" s="259">
        <f t="shared" si="11"/>
        <v>1491043</v>
      </c>
      <c r="I54" s="268">
        <v>256622</v>
      </c>
      <c r="J54" s="259">
        <v>936401</v>
      </c>
      <c r="K54" s="277">
        <v>298020</v>
      </c>
      <c r="L54" s="250"/>
      <c r="M54" s="175"/>
      <c r="N54" s="259">
        <v>389674</v>
      </c>
      <c r="O54" s="259">
        <f t="shared" si="28"/>
        <v>2410125</v>
      </c>
      <c r="P54" s="291"/>
      <c r="Q54" s="259">
        <v>2023125</v>
      </c>
      <c r="R54" s="291"/>
      <c r="S54" s="259">
        <v>387000</v>
      </c>
      <c r="T54" s="250"/>
      <c r="U54" s="173"/>
      <c r="V54" s="175"/>
      <c r="W54" s="259">
        <v>224301</v>
      </c>
      <c r="X54" s="291">
        <v>45590</v>
      </c>
      <c r="Y54" s="259">
        <v>398333</v>
      </c>
      <c r="Z54" s="291"/>
      <c r="AA54" s="259">
        <v>364747</v>
      </c>
      <c r="AB54" s="291"/>
      <c r="AC54" s="259">
        <v>30404</v>
      </c>
      <c r="AD54" s="259">
        <v>19685</v>
      </c>
      <c r="AE54" s="250">
        <f t="shared" si="12"/>
        <v>0</v>
      </c>
      <c r="AF54" s="175"/>
      <c r="AG54" s="309">
        <v>-235100</v>
      </c>
      <c r="AH54" s="259">
        <v>235100</v>
      </c>
      <c r="AI54" s="250"/>
      <c r="AJ54" s="175"/>
      <c r="AK54" s="259">
        <v>3750</v>
      </c>
      <c r="AL54" s="259">
        <f t="shared" si="13"/>
        <v>1261418</v>
      </c>
      <c r="AM54" s="315">
        <v>-1261418</v>
      </c>
      <c r="AN54" s="174">
        <f t="shared" si="29"/>
        <v>1261418</v>
      </c>
      <c r="AO54" s="174">
        <f t="shared" si="14"/>
        <v>0</v>
      </c>
      <c r="AP54" s="173"/>
      <c r="AQ54" s="175"/>
      <c r="AR54" s="259">
        <v>1261418</v>
      </c>
      <c r="AS54" s="250"/>
      <c r="AT54" s="173"/>
      <c r="AU54" s="175"/>
      <c r="AV54" s="259">
        <f t="shared" si="30"/>
        <v>3144015</v>
      </c>
      <c r="AW54" s="250"/>
      <c r="AX54" s="173"/>
      <c r="AY54" s="173"/>
      <c r="AZ54" s="173"/>
      <c r="BA54" s="173"/>
      <c r="BB54" s="173"/>
      <c r="BC54" s="173"/>
      <c r="BD54" s="173"/>
      <c r="BE54" s="173"/>
      <c r="BF54" s="173"/>
      <c r="BG54" s="175"/>
      <c r="BH54" s="259">
        <v>8560</v>
      </c>
      <c r="BI54" s="250"/>
      <c r="BJ54" s="173"/>
      <c r="BK54" s="173"/>
      <c r="BL54" s="173"/>
      <c r="BM54" s="173"/>
      <c r="BN54" s="173"/>
      <c r="BO54" s="173"/>
      <c r="BP54" s="173"/>
      <c r="BQ54" s="173"/>
      <c r="BR54" s="175"/>
      <c r="BS54" s="259">
        <v>2157278</v>
      </c>
      <c r="BT54" s="291"/>
      <c r="BU54" s="259">
        <v>884018</v>
      </c>
      <c r="BV54" s="291"/>
      <c r="BW54" s="259">
        <v>94159</v>
      </c>
      <c r="BX54" s="259">
        <f t="shared" si="15"/>
        <v>575006</v>
      </c>
      <c r="BY54" s="250"/>
      <c r="BZ54" s="173"/>
      <c r="CA54" s="175"/>
      <c r="CB54" s="259">
        <v>81428</v>
      </c>
      <c r="CC54" s="250"/>
      <c r="CD54" s="173"/>
      <c r="CE54" s="173"/>
      <c r="CF54" s="175"/>
      <c r="CG54" s="259">
        <v>493578</v>
      </c>
      <c r="CH54" s="250">
        <f t="shared" si="31"/>
        <v>0</v>
      </c>
      <c r="CI54" s="173">
        <f t="shared" si="32"/>
        <v>0</v>
      </c>
      <c r="CJ54" s="173"/>
      <c r="CK54" s="173"/>
      <c r="CL54" s="173"/>
      <c r="CM54" s="173">
        <f t="shared" si="33"/>
        <v>0</v>
      </c>
      <c r="CN54" s="173"/>
      <c r="CO54" s="173"/>
      <c r="CP54" s="173">
        <f t="shared" si="34"/>
        <v>0</v>
      </c>
      <c r="CQ54" s="173"/>
      <c r="CR54" s="173"/>
      <c r="CS54" s="175"/>
      <c r="CT54" s="175"/>
      <c r="CU54" s="173">
        <f t="shared" ref="CU54:CU59" si="38">CZ54+DD54+CV54+DL54+DN54+DI54</f>
        <v>0</v>
      </c>
      <c r="CV54" s="173">
        <f t="shared" si="17"/>
        <v>0</v>
      </c>
      <c r="CW54" s="173"/>
      <c r="CX54" s="173"/>
      <c r="CY54" s="173"/>
      <c r="CZ54" s="173">
        <f t="shared" si="35"/>
        <v>0</v>
      </c>
      <c r="DA54" s="173"/>
      <c r="DB54" s="173"/>
      <c r="DC54" s="173"/>
      <c r="DD54" s="176">
        <f t="shared" si="10"/>
        <v>0</v>
      </c>
      <c r="DE54" s="177"/>
      <c r="DF54" s="177"/>
      <c r="DG54" s="177"/>
      <c r="DH54" s="178"/>
      <c r="DI54" s="179">
        <f t="shared" si="18"/>
        <v>0</v>
      </c>
      <c r="DJ54" s="180"/>
      <c r="DK54" s="181"/>
      <c r="DL54" s="187">
        <f t="shared" si="19"/>
        <v>0</v>
      </c>
      <c r="DM54" s="46"/>
      <c r="DN54" s="46"/>
      <c r="DO54" s="20"/>
      <c r="DP54" s="20"/>
      <c r="DQ54" s="20"/>
      <c r="DR54" s="20"/>
      <c r="DS54" s="20"/>
      <c r="DT54" s="20"/>
      <c r="DU54" s="20"/>
      <c r="DV54" s="20"/>
      <c r="DW54" s="20"/>
      <c r="DX54" s="20"/>
    </row>
    <row r="55" spans="1:128" s="14" customFormat="1" ht="15.6" customHeight="1" x14ac:dyDescent="0.25">
      <c r="A55" s="196">
        <v>49</v>
      </c>
      <c r="B55" s="170" t="s">
        <v>68</v>
      </c>
      <c r="C55" s="233">
        <f t="shared" si="26"/>
        <v>21948877</v>
      </c>
      <c r="D55" s="223">
        <v>21948877</v>
      </c>
      <c r="E55" s="41">
        <f t="shared" si="27"/>
        <v>0</v>
      </c>
      <c r="F55" s="55"/>
      <c r="G55" s="253">
        <v>61087</v>
      </c>
      <c r="H55" s="253">
        <f t="shared" si="11"/>
        <v>4809047</v>
      </c>
      <c r="I55" s="269">
        <v>4585533</v>
      </c>
      <c r="J55" s="253"/>
      <c r="K55" s="278">
        <v>223514</v>
      </c>
      <c r="L55" s="251"/>
      <c r="M55" s="55"/>
      <c r="N55" s="253">
        <v>2292749</v>
      </c>
      <c r="O55" s="253">
        <f t="shared" si="28"/>
        <v>2928659</v>
      </c>
      <c r="P55" s="96">
        <v>30862</v>
      </c>
      <c r="Q55" s="260">
        <v>2897797</v>
      </c>
      <c r="R55" s="96"/>
      <c r="S55" s="260"/>
      <c r="T55" s="100"/>
      <c r="U55" s="22"/>
      <c r="V55" s="26">
        <v>7295</v>
      </c>
      <c r="W55" s="253">
        <v>532428</v>
      </c>
      <c r="X55" s="300">
        <v>44013</v>
      </c>
      <c r="Y55" s="253">
        <v>137275</v>
      </c>
      <c r="Z55" s="300"/>
      <c r="AA55" s="253">
        <v>372686</v>
      </c>
      <c r="AB55" s="300"/>
      <c r="AC55" s="253">
        <v>170157</v>
      </c>
      <c r="AD55" s="253">
        <v>27103</v>
      </c>
      <c r="AE55" s="100">
        <f t="shared" si="12"/>
        <v>0</v>
      </c>
      <c r="AF55" s="26"/>
      <c r="AG55" s="260">
        <v>-1922000</v>
      </c>
      <c r="AH55" s="260">
        <v>1922000</v>
      </c>
      <c r="AI55" s="100"/>
      <c r="AJ55" s="26"/>
      <c r="AK55" s="260"/>
      <c r="AL55" s="260">
        <f t="shared" si="13"/>
        <v>3227000</v>
      </c>
      <c r="AM55" s="316">
        <v>-3227000</v>
      </c>
      <c r="AN55" s="169">
        <f t="shared" si="29"/>
        <v>3227000</v>
      </c>
      <c r="AO55" s="169">
        <f t="shared" si="14"/>
        <v>0</v>
      </c>
      <c r="AP55" s="22"/>
      <c r="AQ55" s="26"/>
      <c r="AR55" s="260">
        <v>3227000</v>
      </c>
      <c r="AS55" s="100"/>
      <c r="AT55" s="22"/>
      <c r="AU55" s="26"/>
      <c r="AV55" s="253">
        <f t="shared" si="30"/>
        <v>7339378</v>
      </c>
      <c r="AW55" s="251"/>
      <c r="AX55" s="53"/>
      <c r="AY55" s="53"/>
      <c r="AZ55" s="53"/>
      <c r="BA55" s="53"/>
      <c r="BB55" s="53"/>
      <c r="BC55" s="53"/>
      <c r="BD55" s="53"/>
      <c r="BE55" s="53"/>
      <c r="BF55" s="53"/>
      <c r="BG55" s="55"/>
      <c r="BH55" s="253">
        <v>63604</v>
      </c>
      <c r="BI55" s="251"/>
      <c r="BJ55" s="53"/>
      <c r="BK55" s="53"/>
      <c r="BL55" s="53">
        <v>82425</v>
      </c>
      <c r="BM55" s="53"/>
      <c r="BN55" s="53"/>
      <c r="BO55" s="53"/>
      <c r="BP55" s="53"/>
      <c r="BQ55" s="53"/>
      <c r="BR55" s="55"/>
      <c r="BS55" s="253">
        <v>5583026</v>
      </c>
      <c r="BT55" s="300">
        <v>1544146</v>
      </c>
      <c r="BU55" s="253">
        <v>66177</v>
      </c>
      <c r="BV55" s="300"/>
      <c r="BW55" s="253"/>
      <c r="BX55" s="253">
        <f t="shared" si="15"/>
        <v>0</v>
      </c>
      <c r="BY55" s="251"/>
      <c r="BZ55" s="53"/>
      <c r="CA55" s="55"/>
      <c r="CB55" s="253"/>
      <c r="CC55" s="251"/>
      <c r="CD55" s="53"/>
      <c r="CE55" s="53"/>
      <c r="CF55" s="55"/>
      <c r="CG55" s="253"/>
      <c r="CH55" s="100">
        <f t="shared" si="31"/>
        <v>0</v>
      </c>
      <c r="CI55" s="22">
        <f t="shared" si="32"/>
        <v>0</v>
      </c>
      <c r="CJ55" s="22"/>
      <c r="CK55" s="22"/>
      <c r="CL55" s="22"/>
      <c r="CM55" s="22">
        <f t="shared" si="33"/>
        <v>0</v>
      </c>
      <c r="CN55" s="22"/>
      <c r="CO55" s="22"/>
      <c r="CP55" s="22">
        <f t="shared" si="34"/>
        <v>0</v>
      </c>
      <c r="CQ55" s="22"/>
      <c r="CR55" s="22"/>
      <c r="CS55" s="26"/>
      <c r="CT55" s="26"/>
      <c r="CU55" s="22">
        <f t="shared" si="38"/>
        <v>0</v>
      </c>
      <c r="CV55" s="22">
        <f t="shared" si="17"/>
        <v>0</v>
      </c>
      <c r="CW55" s="22"/>
      <c r="CX55" s="22"/>
      <c r="CY55" s="22"/>
      <c r="CZ55" s="22">
        <f t="shared" si="35"/>
        <v>0</v>
      </c>
      <c r="DA55" s="22"/>
      <c r="DB55" s="22"/>
      <c r="DC55" s="22"/>
      <c r="DD55" s="21">
        <f t="shared" si="10"/>
        <v>0</v>
      </c>
      <c r="DE55" s="170"/>
      <c r="DF55" s="170"/>
      <c r="DG55" s="170"/>
      <c r="DH55" s="171"/>
      <c r="DI55" s="44">
        <f t="shared" si="18"/>
        <v>0</v>
      </c>
      <c r="DJ55" s="45"/>
      <c r="DK55" s="199"/>
      <c r="DL55" s="187">
        <f t="shared" si="19"/>
        <v>0</v>
      </c>
      <c r="DM55" s="46"/>
      <c r="DN55" s="46"/>
      <c r="DO55" s="20"/>
      <c r="DP55" s="20"/>
      <c r="DQ55" s="20"/>
      <c r="DR55" s="20"/>
      <c r="DS55" s="20"/>
      <c r="DT55" s="20"/>
      <c r="DU55" s="20"/>
      <c r="DV55" s="20"/>
      <c r="DW55" s="20"/>
      <c r="DX55" s="20"/>
    </row>
    <row r="56" spans="1:128" s="14" customFormat="1" ht="15.6" customHeight="1" x14ac:dyDescent="0.25">
      <c r="A56" s="200">
        <v>50</v>
      </c>
      <c r="B56" s="27" t="s">
        <v>69</v>
      </c>
      <c r="C56" s="233">
        <f t="shared" si="26"/>
        <v>9825548</v>
      </c>
      <c r="D56" s="223">
        <v>9825548</v>
      </c>
      <c r="E56" s="41">
        <f t="shared" si="27"/>
        <v>0</v>
      </c>
      <c r="F56" s="25"/>
      <c r="G56" s="256">
        <v>14317</v>
      </c>
      <c r="H56" s="256">
        <f t="shared" si="11"/>
        <v>1401787</v>
      </c>
      <c r="I56" s="266">
        <v>231819</v>
      </c>
      <c r="J56" s="256">
        <v>871949</v>
      </c>
      <c r="K56" s="206">
        <v>298019</v>
      </c>
      <c r="L56" s="191"/>
      <c r="M56" s="25"/>
      <c r="N56" s="76">
        <v>491473</v>
      </c>
      <c r="O56" s="256">
        <f t="shared" si="28"/>
        <v>2500359</v>
      </c>
      <c r="P56" s="83"/>
      <c r="Q56" s="256">
        <v>2116359</v>
      </c>
      <c r="R56" s="83"/>
      <c r="S56" s="256">
        <v>384000</v>
      </c>
      <c r="T56" s="191"/>
      <c r="U56" s="23"/>
      <c r="V56" s="25"/>
      <c r="W56" s="256">
        <v>175752</v>
      </c>
      <c r="X56" s="83"/>
      <c r="Y56" s="256">
        <v>110214</v>
      </c>
      <c r="Z56" s="83"/>
      <c r="AA56" s="256">
        <v>4368</v>
      </c>
      <c r="AB56" s="83"/>
      <c r="AC56" s="256">
        <v>56218</v>
      </c>
      <c r="AD56" s="256">
        <v>196951</v>
      </c>
      <c r="AE56" s="191">
        <f t="shared" si="12"/>
        <v>0</v>
      </c>
      <c r="AF56" s="25"/>
      <c r="AG56" s="256"/>
      <c r="AH56" s="256"/>
      <c r="AI56" s="191"/>
      <c r="AJ56" s="25"/>
      <c r="AK56" s="256"/>
      <c r="AL56" s="256">
        <f t="shared" si="13"/>
        <v>1690000</v>
      </c>
      <c r="AM56" s="313">
        <v>-1690000</v>
      </c>
      <c r="AN56" s="43">
        <f t="shared" si="29"/>
        <v>1690000</v>
      </c>
      <c r="AO56" s="43">
        <f t="shared" si="14"/>
        <v>0</v>
      </c>
      <c r="AP56" s="23"/>
      <c r="AQ56" s="25"/>
      <c r="AR56" s="254">
        <v>1690000</v>
      </c>
      <c r="AS56" s="191"/>
      <c r="AT56" s="23"/>
      <c r="AU56" s="25"/>
      <c r="AV56" s="253">
        <f t="shared" si="30"/>
        <v>2558155</v>
      </c>
      <c r="AW56" s="191"/>
      <c r="AX56" s="23"/>
      <c r="AY56" s="23"/>
      <c r="AZ56" s="23"/>
      <c r="BA56" s="23"/>
      <c r="BB56" s="23"/>
      <c r="BC56" s="23"/>
      <c r="BD56" s="23"/>
      <c r="BE56" s="23"/>
      <c r="BF56" s="23"/>
      <c r="BG56" s="25"/>
      <c r="BH56" s="256">
        <v>9876</v>
      </c>
      <c r="BI56" s="191"/>
      <c r="BJ56" s="23">
        <v>63741</v>
      </c>
      <c r="BK56" s="23"/>
      <c r="BL56" s="23"/>
      <c r="BM56" s="23"/>
      <c r="BN56" s="23"/>
      <c r="BO56" s="23"/>
      <c r="BP56" s="23">
        <v>25798</v>
      </c>
      <c r="BQ56" s="23"/>
      <c r="BR56" s="25"/>
      <c r="BS56" s="256">
        <v>2458740</v>
      </c>
      <c r="BT56" s="83"/>
      <c r="BU56" s="256"/>
      <c r="BV56" s="83"/>
      <c r="BW56" s="256"/>
      <c r="BX56" s="253">
        <f t="shared" si="15"/>
        <v>457272</v>
      </c>
      <c r="BY56" s="191"/>
      <c r="BZ56" s="23"/>
      <c r="CA56" s="25"/>
      <c r="CB56" s="256">
        <v>21924</v>
      </c>
      <c r="CC56" s="191"/>
      <c r="CD56" s="23"/>
      <c r="CE56" s="23"/>
      <c r="CF56" s="25"/>
      <c r="CG56" s="256">
        <v>435348</v>
      </c>
      <c r="CH56" s="191">
        <f t="shared" si="31"/>
        <v>0</v>
      </c>
      <c r="CI56" s="23">
        <f t="shared" si="32"/>
        <v>0</v>
      </c>
      <c r="CJ56" s="23"/>
      <c r="CK56" s="23"/>
      <c r="CL56" s="23"/>
      <c r="CM56" s="23">
        <f t="shared" si="33"/>
        <v>0</v>
      </c>
      <c r="CN56" s="23"/>
      <c r="CO56" s="23"/>
      <c r="CP56" s="23">
        <f t="shared" si="34"/>
        <v>0</v>
      </c>
      <c r="CQ56" s="23"/>
      <c r="CR56" s="23"/>
      <c r="CS56" s="26"/>
      <c r="CT56" s="26"/>
      <c r="CU56" s="23">
        <f t="shared" si="38"/>
        <v>168682</v>
      </c>
      <c r="CV56" s="23">
        <f t="shared" si="17"/>
        <v>168682</v>
      </c>
      <c r="CW56" s="22"/>
      <c r="CX56" s="22">
        <v>168682</v>
      </c>
      <c r="CY56" s="22"/>
      <c r="CZ56" s="22">
        <f t="shared" si="35"/>
        <v>0</v>
      </c>
      <c r="DA56" s="22"/>
      <c r="DB56" s="22"/>
      <c r="DC56" s="22"/>
      <c r="DD56" s="21">
        <f t="shared" si="10"/>
        <v>0</v>
      </c>
      <c r="DE56" s="27"/>
      <c r="DF56" s="27"/>
      <c r="DG56" s="27"/>
      <c r="DH56" s="84"/>
      <c r="DI56" s="42">
        <f t="shared" si="18"/>
        <v>0</v>
      </c>
      <c r="DJ56" s="46"/>
      <c r="DK56" s="201"/>
      <c r="DL56" s="187">
        <f t="shared" si="19"/>
        <v>0</v>
      </c>
      <c r="DM56" s="46"/>
      <c r="DN56" s="46"/>
      <c r="DO56" s="20"/>
      <c r="DP56" s="20"/>
      <c r="DQ56" s="20"/>
      <c r="DR56" s="20"/>
      <c r="DS56" s="20"/>
      <c r="DT56" s="20"/>
      <c r="DU56" s="20"/>
      <c r="DV56" s="20"/>
      <c r="DW56" s="20"/>
      <c r="DX56" s="20"/>
    </row>
    <row r="57" spans="1:128" s="14" customFormat="1" ht="15.6" customHeight="1" x14ac:dyDescent="0.25">
      <c r="A57" s="200">
        <v>51</v>
      </c>
      <c r="B57" s="27" t="s">
        <v>70</v>
      </c>
      <c r="C57" s="234">
        <f t="shared" si="26"/>
        <v>9327648</v>
      </c>
      <c r="D57" s="223">
        <v>9327648</v>
      </c>
      <c r="E57" s="4">
        <f t="shared" si="27"/>
        <v>0</v>
      </c>
      <c r="F57" s="25"/>
      <c r="G57" s="256">
        <v>29175</v>
      </c>
      <c r="H57" s="256">
        <f t="shared" si="11"/>
        <v>2306068</v>
      </c>
      <c r="I57" s="266">
        <v>568968</v>
      </c>
      <c r="J57" s="256">
        <v>1364576</v>
      </c>
      <c r="K57" s="206">
        <v>372524</v>
      </c>
      <c r="L57" s="191"/>
      <c r="M57" s="25"/>
      <c r="N57" s="256">
        <v>735222</v>
      </c>
      <c r="O57" s="256">
        <f t="shared" si="28"/>
        <v>2563554</v>
      </c>
      <c r="P57" s="83"/>
      <c r="Q57" s="256">
        <v>1963554</v>
      </c>
      <c r="R57" s="83"/>
      <c r="S57" s="256">
        <v>600000</v>
      </c>
      <c r="T57" s="191"/>
      <c r="U57" s="23"/>
      <c r="V57" s="25"/>
      <c r="W57" s="256">
        <v>412663</v>
      </c>
      <c r="X57" s="83">
        <v>154696</v>
      </c>
      <c r="Y57" s="256">
        <v>184282</v>
      </c>
      <c r="Z57" s="83"/>
      <c r="AA57" s="256"/>
      <c r="AB57" s="83"/>
      <c r="AC57" s="256">
        <v>126200</v>
      </c>
      <c r="AD57" s="256">
        <v>367510</v>
      </c>
      <c r="AE57" s="191">
        <f t="shared" si="12"/>
        <v>0</v>
      </c>
      <c r="AF57" s="25"/>
      <c r="AG57" s="256"/>
      <c r="AH57" s="256"/>
      <c r="AI57" s="191"/>
      <c r="AJ57" s="25"/>
      <c r="AK57" s="256"/>
      <c r="AL57" s="256">
        <f t="shared" si="13"/>
        <v>1151692</v>
      </c>
      <c r="AM57" s="313">
        <v>-1151692</v>
      </c>
      <c r="AN57" s="43">
        <f t="shared" si="29"/>
        <v>1151692</v>
      </c>
      <c r="AO57" s="43">
        <f t="shared" si="14"/>
        <v>0</v>
      </c>
      <c r="AP57" s="23"/>
      <c r="AQ57" s="25"/>
      <c r="AR57" s="256">
        <v>1151692</v>
      </c>
      <c r="AS57" s="191"/>
      <c r="AT57" s="23"/>
      <c r="AU57" s="25"/>
      <c r="AV57" s="253">
        <f t="shared" si="30"/>
        <v>1003062</v>
      </c>
      <c r="AW57" s="191"/>
      <c r="AX57" s="23"/>
      <c r="AY57" s="23"/>
      <c r="AZ57" s="23"/>
      <c r="BA57" s="23"/>
      <c r="BB57" s="23"/>
      <c r="BC57" s="23"/>
      <c r="BD57" s="23"/>
      <c r="BE57" s="23"/>
      <c r="BF57" s="23"/>
      <c r="BG57" s="25"/>
      <c r="BH57" s="256">
        <v>20448</v>
      </c>
      <c r="BI57" s="191"/>
      <c r="BJ57" s="23"/>
      <c r="BK57" s="23"/>
      <c r="BL57" s="23"/>
      <c r="BM57" s="23"/>
      <c r="BN57" s="23">
        <v>982614</v>
      </c>
      <c r="BO57" s="23"/>
      <c r="BP57" s="23"/>
      <c r="BQ57" s="23"/>
      <c r="BR57" s="25"/>
      <c r="BS57" s="256"/>
      <c r="BT57" s="83"/>
      <c r="BU57" s="256"/>
      <c r="BV57" s="83"/>
      <c r="BW57" s="256"/>
      <c r="BX57" s="253">
        <f t="shared" si="15"/>
        <v>181379</v>
      </c>
      <c r="BY57" s="191"/>
      <c r="BZ57" s="23"/>
      <c r="CA57" s="25">
        <v>181379</v>
      </c>
      <c r="CB57" s="336"/>
      <c r="CC57" s="335"/>
      <c r="CD57" s="74"/>
      <c r="CE57" s="23"/>
      <c r="CF57" s="25"/>
      <c r="CG57" s="256"/>
      <c r="CH57" s="191">
        <f t="shared" si="31"/>
        <v>0</v>
      </c>
      <c r="CI57" s="23">
        <f t="shared" si="32"/>
        <v>0</v>
      </c>
      <c r="CJ57" s="23"/>
      <c r="CK57" s="23"/>
      <c r="CL57" s="23"/>
      <c r="CM57" s="23">
        <f t="shared" si="33"/>
        <v>0</v>
      </c>
      <c r="CN57" s="23"/>
      <c r="CO57" s="23"/>
      <c r="CP57" s="23">
        <f t="shared" si="34"/>
        <v>0</v>
      </c>
      <c r="CQ57" s="23"/>
      <c r="CR57" s="23"/>
      <c r="CS57" s="26"/>
      <c r="CT57" s="26"/>
      <c r="CU57" s="23">
        <f t="shared" si="38"/>
        <v>112145</v>
      </c>
      <c r="CV57" s="23">
        <f t="shared" si="17"/>
        <v>0</v>
      </c>
      <c r="CW57" s="22"/>
      <c r="CX57" s="22"/>
      <c r="CY57" s="22"/>
      <c r="CZ57" s="22">
        <f t="shared" si="35"/>
        <v>0</v>
      </c>
      <c r="DA57" s="22"/>
      <c r="DB57" s="22"/>
      <c r="DC57" s="22"/>
      <c r="DD57" s="21">
        <f t="shared" si="10"/>
        <v>112145</v>
      </c>
      <c r="DE57" s="27">
        <v>112145</v>
      </c>
      <c r="DF57" s="27"/>
      <c r="DG57" s="27"/>
      <c r="DH57" s="84"/>
      <c r="DI57" s="42">
        <f t="shared" si="18"/>
        <v>0</v>
      </c>
      <c r="DJ57" s="46"/>
      <c r="DK57" s="201"/>
      <c r="DL57" s="187">
        <f t="shared" si="19"/>
        <v>0</v>
      </c>
      <c r="DM57" s="46"/>
      <c r="DN57" s="46"/>
      <c r="DO57" s="20"/>
      <c r="DP57" s="20"/>
      <c r="DQ57" s="20"/>
      <c r="DR57" s="20"/>
      <c r="DS57" s="20"/>
      <c r="DT57" s="20"/>
      <c r="DU57" s="20"/>
      <c r="DV57" s="20"/>
      <c r="DW57" s="20"/>
      <c r="DX57" s="20"/>
    </row>
    <row r="58" spans="1:128" s="14" customFormat="1" ht="15.6" customHeight="1" x14ac:dyDescent="0.25">
      <c r="A58" s="200">
        <v>52</v>
      </c>
      <c r="B58" s="27" t="s">
        <v>71</v>
      </c>
      <c r="C58" s="234">
        <f t="shared" si="26"/>
        <v>13614225</v>
      </c>
      <c r="D58" s="223">
        <v>13614225</v>
      </c>
      <c r="E58" s="4">
        <f t="shared" si="27"/>
        <v>0</v>
      </c>
      <c r="F58" s="241"/>
      <c r="G58" s="254">
        <v>15483</v>
      </c>
      <c r="H58" s="254">
        <f t="shared" si="11"/>
        <v>3152736</v>
      </c>
      <c r="I58" s="264">
        <v>1066807</v>
      </c>
      <c r="J58" s="254">
        <v>1527143</v>
      </c>
      <c r="K58" s="274">
        <v>558786</v>
      </c>
      <c r="L58" s="247"/>
      <c r="M58" s="241"/>
      <c r="N58" s="254">
        <v>714315</v>
      </c>
      <c r="O58" s="254">
        <f t="shared" si="28"/>
        <v>5238977</v>
      </c>
      <c r="P58" s="83"/>
      <c r="Q58" s="256">
        <v>4538977</v>
      </c>
      <c r="R58" s="83"/>
      <c r="S58" s="256">
        <v>700000</v>
      </c>
      <c r="T58" s="191"/>
      <c r="U58" s="23"/>
      <c r="V58" s="25"/>
      <c r="W58" s="254">
        <v>405309</v>
      </c>
      <c r="X58" s="288">
        <v>30920</v>
      </c>
      <c r="Y58" s="254">
        <v>248901</v>
      </c>
      <c r="Z58" s="288"/>
      <c r="AA58" s="254">
        <v>277262</v>
      </c>
      <c r="AB58" s="288">
        <v>43914</v>
      </c>
      <c r="AC58" s="254">
        <v>114183</v>
      </c>
      <c r="AD58" s="254">
        <v>407827</v>
      </c>
      <c r="AE58" s="191">
        <f t="shared" si="12"/>
        <v>0</v>
      </c>
      <c r="AF58" s="25"/>
      <c r="AG58" s="256">
        <v>-669225</v>
      </c>
      <c r="AH58" s="256">
        <v>669225</v>
      </c>
      <c r="AI58" s="191"/>
      <c r="AJ58" s="25"/>
      <c r="AK58" s="256"/>
      <c r="AL58" s="256">
        <f t="shared" si="13"/>
        <v>352566</v>
      </c>
      <c r="AM58" s="313">
        <v>-352566</v>
      </c>
      <c r="AN58" s="43">
        <f t="shared" si="29"/>
        <v>352566</v>
      </c>
      <c r="AO58" s="43">
        <f t="shared" si="14"/>
        <v>0</v>
      </c>
      <c r="AP58" s="23"/>
      <c r="AQ58" s="25"/>
      <c r="AR58" s="254">
        <v>352566</v>
      </c>
      <c r="AS58" s="191"/>
      <c r="AT58" s="23"/>
      <c r="AU58" s="25"/>
      <c r="AV58" s="253">
        <f t="shared" si="30"/>
        <v>1006911</v>
      </c>
      <c r="AW58" s="247"/>
      <c r="AX58" s="49"/>
      <c r="AY58" s="49"/>
      <c r="AZ58" s="49"/>
      <c r="BA58" s="49"/>
      <c r="BB58" s="49"/>
      <c r="BC58" s="49"/>
      <c r="BD58" s="49"/>
      <c r="BE58" s="49"/>
      <c r="BF58" s="49"/>
      <c r="BG58" s="241"/>
      <c r="BH58" s="254">
        <v>132936</v>
      </c>
      <c r="BI58" s="247">
        <v>629000</v>
      </c>
      <c r="BJ58" s="49">
        <v>111308</v>
      </c>
      <c r="BK58" s="49"/>
      <c r="BL58" s="49"/>
      <c r="BM58" s="49"/>
      <c r="BN58" s="49"/>
      <c r="BO58" s="49">
        <v>64343</v>
      </c>
      <c r="BP58" s="49"/>
      <c r="BQ58" s="49"/>
      <c r="BR58" s="241"/>
      <c r="BS58" s="254"/>
      <c r="BT58" s="288">
        <v>69324</v>
      </c>
      <c r="BU58" s="254"/>
      <c r="BV58" s="288"/>
      <c r="BW58" s="254"/>
      <c r="BX58" s="253">
        <f t="shared" si="15"/>
        <v>1604921</v>
      </c>
      <c r="BY58" s="247"/>
      <c r="BZ58" s="49"/>
      <c r="CA58" s="241">
        <v>230477</v>
      </c>
      <c r="CB58" s="254"/>
      <c r="CC58" s="247">
        <v>378638</v>
      </c>
      <c r="CD58" s="49"/>
      <c r="CE58" s="49"/>
      <c r="CF58" s="241"/>
      <c r="CG58" s="254">
        <v>995806</v>
      </c>
      <c r="CH58" s="191">
        <f t="shared" si="31"/>
        <v>0</v>
      </c>
      <c r="CI58" s="23">
        <f t="shared" si="32"/>
        <v>0</v>
      </c>
      <c r="CJ58" s="23"/>
      <c r="CK58" s="23"/>
      <c r="CL58" s="23"/>
      <c r="CM58" s="23">
        <f t="shared" si="33"/>
        <v>0</v>
      </c>
      <c r="CN58" s="23"/>
      <c r="CO58" s="23"/>
      <c r="CP58" s="23">
        <f t="shared" si="34"/>
        <v>0</v>
      </c>
      <c r="CQ58" s="23"/>
      <c r="CR58" s="23"/>
      <c r="CS58" s="26"/>
      <c r="CT58" s="26"/>
      <c r="CU58" s="23">
        <f t="shared" si="38"/>
        <v>0</v>
      </c>
      <c r="CV58" s="23">
        <f t="shared" si="17"/>
        <v>0</v>
      </c>
      <c r="CW58" s="22"/>
      <c r="CX58" s="22"/>
      <c r="CY58" s="22"/>
      <c r="CZ58" s="22">
        <f t="shared" si="35"/>
        <v>0</v>
      </c>
      <c r="DA58" s="22"/>
      <c r="DB58" s="22"/>
      <c r="DC58" s="29"/>
      <c r="DD58" s="21">
        <f t="shared" si="10"/>
        <v>0</v>
      </c>
      <c r="DE58" s="27"/>
      <c r="DF58" s="27"/>
      <c r="DG58" s="27"/>
      <c r="DH58" s="84"/>
      <c r="DI58" s="42">
        <f t="shared" si="18"/>
        <v>0</v>
      </c>
      <c r="DJ58" s="46"/>
      <c r="DK58" s="201"/>
      <c r="DL58" s="187">
        <f t="shared" si="19"/>
        <v>0</v>
      </c>
      <c r="DM58" s="46"/>
      <c r="DN58" s="46"/>
      <c r="DO58" s="20"/>
      <c r="DP58" s="20"/>
      <c r="DQ58" s="20"/>
      <c r="DR58" s="20"/>
      <c r="DS58" s="20"/>
      <c r="DT58" s="20"/>
      <c r="DU58" s="20"/>
      <c r="DV58" s="20"/>
      <c r="DW58" s="20"/>
      <c r="DX58" s="20"/>
    </row>
    <row r="59" spans="1:128" s="14" customFormat="1" ht="15.6" customHeight="1" x14ac:dyDescent="0.25">
      <c r="A59" s="200">
        <v>53</v>
      </c>
      <c r="B59" s="27" t="s">
        <v>72</v>
      </c>
      <c r="C59" s="233">
        <f t="shared" si="26"/>
        <v>16327390</v>
      </c>
      <c r="D59" s="223">
        <v>16327390</v>
      </c>
      <c r="E59" s="41">
        <f t="shared" si="27"/>
        <v>0</v>
      </c>
      <c r="F59" s="25"/>
      <c r="G59" s="256">
        <v>29927</v>
      </c>
      <c r="H59" s="256">
        <f t="shared" si="11"/>
        <v>3350273</v>
      </c>
      <c r="I59" s="266">
        <v>1238013</v>
      </c>
      <c r="J59" s="256">
        <v>1646605</v>
      </c>
      <c r="K59" s="206">
        <v>465655</v>
      </c>
      <c r="L59" s="191"/>
      <c r="M59" s="25"/>
      <c r="N59" s="256">
        <v>639834</v>
      </c>
      <c r="O59" s="256">
        <f t="shared" si="28"/>
        <v>4655444</v>
      </c>
      <c r="P59" s="83"/>
      <c r="Q59" s="256">
        <v>3855444</v>
      </c>
      <c r="R59" s="83"/>
      <c r="S59" s="256">
        <v>800000</v>
      </c>
      <c r="T59" s="191"/>
      <c r="U59" s="23"/>
      <c r="V59" s="25"/>
      <c r="W59" s="256">
        <v>598229</v>
      </c>
      <c r="X59" s="83"/>
      <c r="Y59" s="256">
        <v>281156</v>
      </c>
      <c r="Z59" s="83"/>
      <c r="AA59" s="256">
        <v>738213</v>
      </c>
      <c r="AB59" s="83"/>
      <c r="AC59" s="256">
        <v>139587</v>
      </c>
      <c r="AD59" s="256">
        <v>53859</v>
      </c>
      <c r="AE59" s="191">
        <f t="shared" si="12"/>
        <v>0</v>
      </c>
      <c r="AF59" s="25"/>
      <c r="AG59" s="256"/>
      <c r="AH59" s="256"/>
      <c r="AI59" s="191"/>
      <c r="AJ59" s="25"/>
      <c r="AK59" s="256"/>
      <c r="AL59" s="256">
        <f t="shared" si="13"/>
        <v>540000</v>
      </c>
      <c r="AM59" s="313">
        <v>-540000</v>
      </c>
      <c r="AN59" s="43">
        <f t="shared" si="29"/>
        <v>540000</v>
      </c>
      <c r="AO59" s="43">
        <f t="shared" si="14"/>
        <v>0</v>
      </c>
      <c r="AP59" s="23"/>
      <c r="AQ59" s="25"/>
      <c r="AR59" s="256">
        <v>540000</v>
      </c>
      <c r="AS59" s="191"/>
      <c r="AT59" s="23"/>
      <c r="AU59" s="25"/>
      <c r="AV59" s="253">
        <f t="shared" si="30"/>
        <v>4594367</v>
      </c>
      <c r="AW59" s="191"/>
      <c r="AX59" s="23"/>
      <c r="AY59" s="23"/>
      <c r="AZ59" s="23"/>
      <c r="BA59" s="23"/>
      <c r="BB59" s="23"/>
      <c r="BC59" s="23"/>
      <c r="BD59" s="23"/>
      <c r="BE59" s="23"/>
      <c r="BF59" s="23"/>
      <c r="BG59" s="25"/>
      <c r="BH59" s="256">
        <v>25140</v>
      </c>
      <c r="BI59" s="191"/>
      <c r="BJ59" s="23">
        <v>61110</v>
      </c>
      <c r="BK59" s="23"/>
      <c r="BL59" s="23">
        <v>2678112</v>
      </c>
      <c r="BM59" s="23"/>
      <c r="BN59" s="23"/>
      <c r="BO59" s="23"/>
      <c r="BP59" s="23"/>
      <c r="BQ59" s="23"/>
      <c r="BR59" s="25"/>
      <c r="BS59" s="256"/>
      <c r="BT59" s="83"/>
      <c r="BU59" s="256">
        <v>1830005</v>
      </c>
      <c r="BV59" s="83"/>
      <c r="BW59" s="256"/>
      <c r="BX59" s="253">
        <f t="shared" si="15"/>
        <v>706501</v>
      </c>
      <c r="BY59" s="191"/>
      <c r="BZ59" s="23"/>
      <c r="CA59" s="25"/>
      <c r="CB59" s="256"/>
      <c r="CC59" s="191"/>
      <c r="CD59" s="23"/>
      <c r="CE59" s="23"/>
      <c r="CF59" s="25"/>
      <c r="CG59" s="256">
        <v>706501</v>
      </c>
      <c r="CH59" s="191">
        <f t="shared" si="31"/>
        <v>0</v>
      </c>
      <c r="CI59" s="23">
        <f t="shared" si="32"/>
        <v>0</v>
      </c>
      <c r="CJ59" s="23"/>
      <c r="CK59" s="23"/>
      <c r="CL59" s="23"/>
      <c r="CM59" s="23">
        <f t="shared" si="33"/>
        <v>0</v>
      </c>
      <c r="CN59" s="23"/>
      <c r="CO59" s="23"/>
      <c r="CP59" s="23">
        <f t="shared" si="34"/>
        <v>0</v>
      </c>
      <c r="CQ59" s="23"/>
      <c r="CR59" s="23"/>
      <c r="CS59" s="26"/>
      <c r="CT59" s="26"/>
      <c r="CU59" s="23">
        <f t="shared" si="38"/>
        <v>0</v>
      </c>
      <c r="CV59" s="23">
        <f t="shared" si="17"/>
        <v>0</v>
      </c>
      <c r="CW59" s="22"/>
      <c r="CX59" s="22"/>
      <c r="CY59" s="22"/>
      <c r="CZ59" s="22">
        <f t="shared" si="35"/>
        <v>0</v>
      </c>
      <c r="DA59" s="22"/>
      <c r="DB59" s="22"/>
      <c r="DC59" s="22"/>
      <c r="DD59" s="21">
        <f t="shared" si="10"/>
        <v>0</v>
      </c>
      <c r="DE59" s="27"/>
      <c r="DF59" s="27"/>
      <c r="DG59" s="27"/>
      <c r="DH59" s="84"/>
      <c r="DI59" s="42">
        <f t="shared" si="18"/>
        <v>0</v>
      </c>
      <c r="DJ59" s="46"/>
      <c r="DK59" s="201"/>
      <c r="DL59" s="187">
        <f t="shared" si="19"/>
        <v>0</v>
      </c>
      <c r="DM59" s="46"/>
      <c r="DN59" s="46"/>
      <c r="DO59" s="20"/>
      <c r="DP59" s="20"/>
      <c r="DQ59" s="20"/>
      <c r="DR59" s="20"/>
      <c r="DS59" s="20"/>
      <c r="DT59" s="20"/>
      <c r="DU59" s="20"/>
      <c r="DV59" s="20"/>
      <c r="DW59" s="20"/>
      <c r="DX59" s="20"/>
    </row>
    <row r="60" spans="1:128" s="60" customFormat="1" ht="15.6" customHeight="1" x14ac:dyDescent="0.25">
      <c r="A60" s="202">
        <v>54</v>
      </c>
      <c r="B60" s="57" t="s">
        <v>73</v>
      </c>
      <c r="C60" s="233">
        <f t="shared" si="26"/>
        <v>21865235</v>
      </c>
      <c r="D60" s="223">
        <v>21865235</v>
      </c>
      <c r="E60" s="41">
        <f t="shared" si="27"/>
        <v>0</v>
      </c>
      <c r="F60" s="241"/>
      <c r="G60" s="254">
        <v>34129</v>
      </c>
      <c r="H60" s="254">
        <f t="shared" si="11"/>
        <v>4270943</v>
      </c>
      <c r="I60" s="264">
        <v>1787018</v>
      </c>
      <c r="J60" s="254">
        <v>1850634</v>
      </c>
      <c r="K60" s="274">
        <v>633291</v>
      </c>
      <c r="L60" s="247"/>
      <c r="M60" s="241"/>
      <c r="N60" s="254">
        <v>860943</v>
      </c>
      <c r="O60" s="254">
        <f t="shared" si="28"/>
        <v>5085249</v>
      </c>
      <c r="P60" s="288"/>
      <c r="Q60" s="254">
        <v>4316249</v>
      </c>
      <c r="R60" s="288"/>
      <c r="S60" s="254">
        <v>769000</v>
      </c>
      <c r="T60" s="247"/>
      <c r="U60" s="49"/>
      <c r="V60" s="241">
        <v>394140</v>
      </c>
      <c r="W60" s="254">
        <v>1056425</v>
      </c>
      <c r="X60" s="288"/>
      <c r="Y60" s="254">
        <v>1320585</v>
      </c>
      <c r="Z60" s="288"/>
      <c r="AA60" s="254">
        <v>1094012</v>
      </c>
      <c r="AB60" s="288"/>
      <c r="AC60" s="254">
        <v>299651</v>
      </c>
      <c r="AD60" s="254">
        <v>22</v>
      </c>
      <c r="AE60" s="247">
        <f t="shared" si="12"/>
        <v>0</v>
      </c>
      <c r="AF60" s="241"/>
      <c r="AG60" s="254">
        <v>-2010000</v>
      </c>
      <c r="AH60" s="254">
        <v>2010000</v>
      </c>
      <c r="AI60" s="247"/>
      <c r="AJ60" s="241"/>
      <c r="AK60" s="254"/>
      <c r="AL60" s="256">
        <f t="shared" si="13"/>
        <v>0</v>
      </c>
      <c r="AM60" s="313">
        <v>0</v>
      </c>
      <c r="AN60" s="43">
        <f t="shared" si="29"/>
        <v>0</v>
      </c>
      <c r="AO60" s="43">
        <f t="shared" si="14"/>
        <v>0</v>
      </c>
      <c r="AP60" s="49"/>
      <c r="AQ60" s="241"/>
      <c r="AR60" s="254"/>
      <c r="AS60" s="247"/>
      <c r="AT60" s="49"/>
      <c r="AU60" s="241"/>
      <c r="AV60" s="253">
        <f t="shared" si="30"/>
        <v>6845821</v>
      </c>
      <c r="AW60" s="247"/>
      <c r="AX60" s="49"/>
      <c r="AY60" s="49"/>
      <c r="AZ60" s="49"/>
      <c r="BA60" s="49"/>
      <c r="BB60" s="49"/>
      <c r="BC60" s="49"/>
      <c r="BD60" s="49"/>
      <c r="BE60" s="49"/>
      <c r="BF60" s="49"/>
      <c r="BG60" s="241"/>
      <c r="BH60" s="254">
        <v>119896</v>
      </c>
      <c r="BI60" s="247"/>
      <c r="BJ60" s="49">
        <v>64112</v>
      </c>
      <c r="BK60" s="49"/>
      <c r="BL60" s="49"/>
      <c r="BM60" s="49">
        <v>2470010</v>
      </c>
      <c r="BN60" s="49"/>
      <c r="BO60" s="49"/>
      <c r="BP60" s="49"/>
      <c r="BQ60" s="49"/>
      <c r="BR60" s="241">
        <v>13000</v>
      </c>
      <c r="BS60" s="254">
        <v>3454217</v>
      </c>
      <c r="BT60" s="288"/>
      <c r="BU60" s="254"/>
      <c r="BV60" s="288"/>
      <c r="BW60" s="254">
        <v>724586</v>
      </c>
      <c r="BX60" s="253">
        <f t="shared" si="15"/>
        <v>526478</v>
      </c>
      <c r="BY60" s="247"/>
      <c r="BZ60" s="49"/>
      <c r="CA60" s="241">
        <v>526478</v>
      </c>
      <c r="CB60" s="254"/>
      <c r="CC60" s="247"/>
      <c r="CD60" s="49"/>
      <c r="CE60" s="49"/>
      <c r="CF60" s="241"/>
      <c r="CG60" s="254"/>
      <c r="CH60" s="191">
        <f t="shared" si="31"/>
        <v>0</v>
      </c>
      <c r="CI60" s="49">
        <f t="shared" si="32"/>
        <v>0</v>
      </c>
      <c r="CJ60" s="49"/>
      <c r="CK60" s="49"/>
      <c r="CL60" s="49"/>
      <c r="CM60" s="49">
        <f t="shared" si="33"/>
        <v>0</v>
      </c>
      <c r="CN60" s="49"/>
      <c r="CO60" s="49"/>
      <c r="CP60" s="49">
        <f t="shared" si="34"/>
        <v>0</v>
      </c>
      <c r="CQ60" s="49"/>
      <c r="CR60" s="49"/>
      <c r="CS60" s="55"/>
      <c r="CT60" s="55"/>
      <c r="CU60" s="23">
        <f t="shared" ref="CU60:CU64" si="39">CZ60+DD60+CV60+DL60+DN60+DI60</f>
        <v>76837</v>
      </c>
      <c r="CV60" s="49">
        <f t="shared" si="17"/>
        <v>0</v>
      </c>
      <c r="CW60" s="53"/>
      <c r="CX60" s="53"/>
      <c r="CY60" s="53"/>
      <c r="CZ60" s="53">
        <f t="shared" si="35"/>
        <v>0</v>
      </c>
      <c r="DA60" s="53"/>
      <c r="DB60" s="53"/>
      <c r="DC60" s="53"/>
      <c r="DD60" s="56">
        <f t="shared" si="10"/>
        <v>76837</v>
      </c>
      <c r="DE60" s="57">
        <v>76837</v>
      </c>
      <c r="DF60" s="57"/>
      <c r="DG60" s="57"/>
      <c r="DH60" s="97"/>
      <c r="DI60" s="42">
        <f t="shared" si="18"/>
        <v>0</v>
      </c>
      <c r="DJ60" s="58"/>
      <c r="DK60" s="203"/>
      <c r="DL60" s="188">
        <f t="shared" si="19"/>
        <v>0</v>
      </c>
      <c r="DM60" s="58"/>
      <c r="DN60" s="58"/>
      <c r="DO60" s="59"/>
      <c r="DP60" s="59"/>
      <c r="DQ60" s="59"/>
      <c r="DR60" s="59"/>
      <c r="DS60" s="59"/>
      <c r="DT60" s="59"/>
      <c r="DU60" s="59"/>
      <c r="DV60" s="59"/>
      <c r="DW60" s="59"/>
      <c r="DX60" s="59"/>
    </row>
    <row r="61" spans="1:128" s="14" customFormat="1" ht="15.6" customHeight="1" x14ac:dyDescent="0.25">
      <c r="A61" s="200">
        <v>55</v>
      </c>
      <c r="B61" s="27" t="s">
        <v>74</v>
      </c>
      <c r="C61" s="233">
        <f t="shared" si="26"/>
        <v>10589280</v>
      </c>
      <c r="D61" s="223">
        <v>10589280</v>
      </c>
      <c r="E61" s="41">
        <f t="shared" si="27"/>
        <v>0</v>
      </c>
      <c r="F61" s="241"/>
      <c r="G61" s="254">
        <v>7591</v>
      </c>
      <c r="H61" s="254">
        <f t="shared" si="11"/>
        <v>1890386</v>
      </c>
      <c r="I61" s="264">
        <v>447020</v>
      </c>
      <c r="J61" s="283">
        <v>996337</v>
      </c>
      <c r="K61" s="279">
        <v>447029</v>
      </c>
      <c r="L61" s="211"/>
      <c r="M61" s="241"/>
      <c r="N61" s="254">
        <v>418780</v>
      </c>
      <c r="O61" s="254">
        <f t="shared" si="28"/>
        <v>3834635</v>
      </c>
      <c r="P61" s="83">
        <v>17549</v>
      </c>
      <c r="Q61" s="256">
        <v>3338086</v>
      </c>
      <c r="R61" s="83"/>
      <c r="S61" s="256">
        <v>479000</v>
      </c>
      <c r="T61" s="191"/>
      <c r="U61" s="23"/>
      <c r="V61" s="25"/>
      <c r="W61" s="254">
        <v>266523</v>
      </c>
      <c r="X61" s="288">
        <v>25981</v>
      </c>
      <c r="Y61" s="254">
        <v>102711</v>
      </c>
      <c r="Z61" s="288"/>
      <c r="AA61" s="254"/>
      <c r="AB61" s="288"/>
      <c r="AC61" s="254">
        <v>74587</v>
      </c>
      <c r="AD61" s="254">
        <v>92221</v>
      </c>
      <c r="AE61" s="191">
        <f t="shared" si="12"/>
        <v>0</v>
      </c>
      <c r="AF61" s="25"/>
      <c r="AG61" s="256">
        <v>-698817</v>
      </c>
      <c r="AH61" s="256">
        <v>698817</v>
      </c>
      <c r="AI61" s="191"/>
      <c r="AJ61" s="25"/>
      <c r="AK61" s="256"/>
      <c r="AL61" s="256">
        <f t="shared" si="13"/>
        <v>0</v>
      </c>
      <c r="AM61" s="313">
        <v>0</v>
      </c>
      <c r="AN61" s="43">
        <f t="shared" si="29"/>
        <v>0</v>
      </c>
      <c r="AO61" s="43">
        <f t="shared" si="14"/>
        <v>0</v>
      </c>
      <c r="AP61" s="23"/>
      <c r="AQ61" s="25"/>
      <c r="AR61" s="256"/>
      <c r="AS61" s="191"/>
      <c r="AT61" s="23"/>
      <c r="AU61" s="25"/>
      <c r="AV61" s="253">
        <f t="shared" si="30"/>
        <v>2903719</v>
      </c>
      <c r="AW61" s="247"/>
      <c r="AX61" s="49"/>
      <c r="AY61" s="49"/>
      <c r="AZ61" s="49"/>
      <c r="BA61" s="49"/>
      <c r="BB61" s="49"/>
      <c r="BC61" s="49"/>
      <c r="BD61" s="49"/>
      <c r="BE61" s="49"/>
      <c r="BF61" s="49"/>
      <c r="BG61" s="241"/>
      <c r="BH61" s="254">
        <v>76028</v>
      </c>
      <c r="BI61" s="247"/>
      <c r="BJ61" s="49">
        <v>63908</v>
      </c>
      <c r="BK61" s="49"/>
      <c r="BL61" s="49"/>
      <c r="BM61" s="49"/>
      <c r="BN61" s="49"/>
      <c r="BO61" s="49"/>
      <c r="BP61" s="49"/>
      <c r="BQ61" s="49"/>
      <c r="BR61" s="241"/>
      <c r="BS61" s="254">
        <v>2488536</v>
      </c>
      <c r="BT61" s="288">
        <v>275247</v>
      </c>
      <c r="BU61" s="254"/>
      <c r="BV61" s="288"/>
      <c r="BW61" s="254"/>
      <c r="BX61" s="253">
        <f t="shared" si="15"/>
        <v>327846</v>
      </c>
      <c r="BY61" s="247"/>
      <c r="BZ61" s="49"/>
      <c r="CA61" s="241"/>
      <c r="CB61" s="254"/>
      <c r="CC61" s="247"/>
      <c r="CD61" s="49">
        <v>164620</v>
      </c>
      <c r="CE61" s="49"/>
      <c r="CF61" s="241"/>
      <c r="CG61" s="254">
        <v>163226</v>
      </c>
      <c r="CH61" s="191">
        <f t="shared" si="31"/>
        <v>644300</v>
      </c>
      <c r="CI61" s="23">
        <f t="shared" si="32"/>
        <v>0</v>
      </c>
      <c r="CJ61" s="23"/>
      <c r="CK61" s="23"/>
      <c r="CL61" s="23"/>
      <c r="CM61" s="23">
        <f t="shared" si="33"/>
        <v>0</v>
      </c>
      <c r="CN61" s="23"/>
      <c r="CO61" s="23"/>
      <c r="CP61" s="23">
        <f t="shared" si="34"/>
        <v>644300</v>
      </c>
      <c r="CQ61" s="23">
        <v>227800</v>
      </c>
      <c r="CR61" s="23">
        <v>416500</v>
      </c>
      <c r="CS61" s="26"/>
      <c r="CT61" s="26"/>
      <c r="CU61" s="23">
        <f t="shared" si="39"/>
        <v>0</v>
      </c>
      <c r="CV61" s="23">
        <f t="shared" si="17"/>
        <v>0</v>
      </c>
      <c r="CW61" s="22"/>
      <c r="CX61" s="22"/>
      <c r="CY61" s="22"/>
      <c r="CZ61" s="22">
        <f t="shared" si="35"/>
        <v>0</v>
      </c>
      <c r="DA61" s="22"/>
      <c r="DB61" s="22"/>
      <c r="DC61" s="22"/>
      <c r="DD61" s="21">
        <f t="shared" si="10"/>
        <v>0</v>
      </c>
      <c r="DE61" s="27"/>
      <c r="DF61" s="27"/>
      <c r="DG61" s="27"/>
      <c r="DH61" s="84"/>
      <c r="DI61" s="42">
        <f>DJ61+DK61</f>
        <v>0</v>
      </c>
      <c r="DJ61" s="46"/>
      <c r="DK61" s="207"/>
      <c r="DL61" s="187">
        <f t="shared" si="19"/>
        <v>0</v>
      </c>
      <c r="DM61" s="46"/>
      <c r="DN61" s="46"/>
      <c r="DO61" s="20"/>
      <c r="DP61" s="20"/>
      <c r="DQ61" s="20"/>
      <c r="DS61" s="20"/>
      <c r="DT61" s="20"/>
      <c r="DU61" s="20"/>
      <c r="DV61" s="20"/>
      <c r="DW61" s="20"/>
      <c r="DX61" s="20"/>
    </row>
    <row r="62" spans="1:128" s="14" customFormat="1" ht="15.6" customHeight="1" x14ac:dyDescent="0.25">
      <c r="A62" s="200">
        <v>56</v>
      </c>
      <c r="B62" s="27" t="s">
        <v>75</v>
      </c>
      <c r="C62" s="233">
        <f t="shared" si="26"/>
        <v>12582587</v>
      </c>
      <c r="D62" s="223">
        <v>12582587</v>
      </c>
      <c r="E62" s="41">
        <f t="shared" si="27"/>
        <v>0</v>
      </c>
      <c r="F62" s="241"/>
      <c r="G62" s="254">
        <v>21061</v>
      </c>
      <c r="H62" s="254">
        <f t="shared" si="11"/>
        <v>1941888</v>
      </c>
      <c r="I62" s="264">
        <v>727573</v>
      </c>
      <c r="J62" s="254">
        <v>1065305</v>
      </c>
      <c r="K62" s="274">
        <v>149010</v>
      </c>
      <c r="L62" s="247"/>
      <c r="M62" s="241"/>
      <c r="N62" s="254">
        <v>554238</v>
      </c>
      <c r="O62" s="254">
        <f t="shared" si="28"/>
        <v>4036104</v>
      </c>
      <c r="P62" s="83"/>
      <c r="Q62" s="256">
        <v>3495106</v>
      </c>
      <c r="R62" s="83"/>
      <c r="S62" s="256">
        <v>540998</v>
      </c>
      <c r="T62" s="191"/>
      <c r="U62" s="23"/>
      <c r="V62" s="25"/>
      <c r="W62" s="254">
        <v>424829</v>
      </c>
      <c r="X62" s="288">
        <v>7668</v>
      </c>
      <c r="Y62" s="254">
        <v>289023</v>
      </c>
      <c r="Z62" s="288"/>
      <c r="AA62" s="254">
        <v>182</v>
      </c>
      <c r="AB62" s="288"/>
      <c r="AC62" s="254">
        <v>99465</v>
      </c>
      <c r="AD62" s="254">
        <v>252208</v>
      </c>
      <c r="AE62" s="191">
        <f t="shared" si="12"/>
        <v>0</v>
      </c>
      <c r="AF62" s="25"/>
      <c r="AG62" s="256">
        <v>-22732</v>
      </c>
      <c r="AH62" s="256">
        <v>22732</v>
      </c>
      <c r="AI62" s="191"/>
      <c r="AJ62" s="25"/>
      <c r="AK62" s="256"/>
      <c r="AL62" s="256">
        <f t="shared" si="13"/>
        <v>775588</v>
      </c>
      <c r="AM62" s="313">
        <v>-775588</v>
      </c>
      <c r="AN62" s="43">
        <f t="shared" si="29"/>
        <v>775588</v>
      </c>
      <c r="AO62" s="43">
        <f t="shared" si="14"/>
        <v>0</v>
      </c>
      <c r="AP62" s="23"/>
      <c r="AQ62" s="25"/>
      <c r="AR62" s="256">
        <v>775588</v>
      </c>
      <c r="AS62" s="191"/>
      <c r="AT62" s="23"/>
      <c r="AU62" s="25"/>
      <c r="AV62" s="253">
        <f t="shared" si="30"/>
        <v>1969458</v>
      </c>
      <c r="AW62" s="247"/>
      <c r="AX62" s="49"/>
      <c r="AY62" s="49"/>
      <c r="AZ62" s="49"/>
      <c r="BA62" s="49"/>
      <c r="BB62" s="49"/>
      <c r="BC62" s="49"/>
      <c r="BD62" s="49"/>
      <c r="BE62" s="49"/>
      <c r="BF62" s="49"/>
      <c r="BG62" s="241"/>
      <c r="BH62" s="254">
        <v>46496</v>
      </c>
      <c r="BI62" s="247"/>
      <c r="BJ62" s="49">
        <v>65196</v>
      </c>
      <c r="BK62" s="49"/>
      <c r="BL62" s="49"/>
      <c r="BM62" s="49"/>
      <c r="BN62" s="49"/>
      <c r="BO62" s="49"/>
      <c r="BP62" s="49"/>
      <c r="BQ62" s="49"/>
      <c r="BR62" s="241"/>
      <c r="BS62" s="254">
        <v>1857766</v>
      </c>
      <c r="BT62" s="288"/>
      <c r="BU62" s="254"/>
      <c r="BV62" s="288"/>
      <c r="BW62" s="254"/>
      <c r="BX62" s="253">
        <f t="shared" si="15"/>
        <v>1303075</v>
      </c>
      <c r="BY62" s="247"/>
      <c r="BZ62" s="49"/>
      <c r="CA62" s="241"/>
      <c r="CB62" s="254"/>
      <c r="CC62" s="247"/>
      <c r="CD62" s="49">
        <v>176920</v>
      </c>
      <c r="CE62" s="49"/>
      <c r="CF62" s="241"/>
      <c r="CG62" s="254">
        <v>1126155</v>
      </c>
      <c r="CH62" s="191">
        <f t="shared" si="31"/>
        <v>907800</v>
      </c>
      <c r="CI62" s="23">
        <f t="shared" si="32"/>
        <v>0</v>
      </c>
      <c r="CJ62" s="23"/>
      <c r="CK62" s="23"/>
      <c r="CL62" s="23"/>
      <c r="CM62" s="23">
        <f t="shared" si="33"/>
        <v>0</v>
      </c>
      <c r="CN62" s="23"/>
      <c r="CO62" s="23"/>
      <c r="CP62" s="23">
        <f t="shared" si="34"/>
        <v>907800</v>
      </c>
      <c r="CQ62" s="23">
        <v>74800</v>
      </c>
      <c r="CR62" s="23">
        <v>833000</v>
      </c>
      <c r="CS62" s="26"/>
      <c r="CT62" s="26"/>
      <c r="CU62" s="23">
        <f t="shared" si="39"/>
        <v>0</v>
      </c>
      <c r="CV62" s="23">
        <f t="shared" si="17"/>
        <v>0</v>
      </c>
      <c r="CW62" s="22"/>
      <c r="CX62" s="22"/>
      <c r="CY62" s="22"/>
      <c r="CZ62" s="22">
        <f t="shared" si="35"/>
        <v>0</v>
      </c>
      <c r="DA62" s="22"/>
      <c r="DB62" s="22"/>
      <c r="DC62" s="22"/>
      <c r="DD62" s="21">
        <f t="shared" si="10"/>
        <v>0</v>
      </c>
      <c r="DE62" s="27"/>
      <c r="DF62" s="27"/>
      <c r="DG62" s="27"/>
      <c r="DH62" s="84"/>
      <c r="DI62" s="42">
        <f t="shared" ref="DI62:DI71" si="40">DJ62+DK62</f>
        <v>0</v>
      </c>
      <c r="DJ62" s="46"/>
      <c r="DK62" s="207"/>
      <c r="DL62" s="187">
        <f t="shared" si="19"/>
        <v>0</v>
      </c>
      <c r="DM62" s="46"/>
      <c r="DN62" s="46"/>
      <c r="DO62" s="20"/>
      <c r="DP62" s="20"/>
      <c r="DQ62" s="20"/>
      <c r="DR62" s="20"/>
      <c r="DS62" s="20"/>
      <c r="DT62" s="20"/>
      <c r="DU62" s="20"/>
      <c r="DV62" s="20"/>
      <c r="DW62" s="20"/>
      <c r="DX62" s="20"/>
    </row>
    <row r="63" spans="1:128" s="14" customFormat="1" ht="15.6" customHeight="1" x14ac:dyDescent="0.25">
      <c r="A63" s="200">
        <v>57</v>
      </c>
      <c r="B63" s="27" t="s">
        <v>76</v>
      </c>
      <c r="C63" s="233">
        <f t="shared" si="26"/>
        <v>6996211</v>
      </c>
      <c r="D63" s="223">
        <v>6996211</v>
      </c>
      <c r="E63" s="41">
        <f t="shared" si="27"/>
        <v>0</v>
      </c>
      <c r="F63" s="241"/>
      <c r="G63" s="254">
        <v>4215</v>
      </c>
      <c r="H63" s="254">
        <f t="shared" si="11"/>
        <v>1059433</v>
      </c>
      <c r="I63" s="264">
        <v>212431</v>
      </c>
      <c r="J63" s="254">
        <v>735245</v>
      </c>
      <c r="K63" s="274">
        <v>111757</v>
      </c>
      <c r="L63" s="247"/>
      <c r="M63" s="241"/>
      <c r="N63" s="254">
        <v>317258</v>
      </c>
      <c r="O63" s="254">
        <f t="shared" si="28"/>
        <v>1636624</v>
      </c>
      <c r="P63" s="83">
        <v>19232</v>
      </c>
      <c r="Q63" s="256">
        <v>1213392</v>
      </c>
      <c r="R63" s="83"/>
      <c r="S63" s="256">
        <v>404000</v>
      </c>
      <c r="T63" s="191"/>
      <c r="U63" s="23"/>
      <c r="V63" s="25"/>
      <c r="W63" s="254">
        <v>94612</v>
      </c>
      <c r="X63" s="288"/>
      <c r="Y63" s="254">
        <v>74182</v>
      </c>
      <c r="Z63" s="288"/>
      <c r="AA63" s="254">
        <v>159749</v>
      </c>
      <c r="AB63" s="288"/>
      <c r="AC63" s="254">
        <v>33623</v>
      </c>
      <c r="AD63" s="254">
        <v>25301</v>
      </c>
      <c r="AE63" s="191">
        <f t="shared" si="12"/>
        <v>0</v>
      </c>
      <c r="AF63" s="25"/>
      <c r="AG63" s="256"/>
      <c r="AH63" s="256"/>
      <c r="AI63" s="191"/>
      <c r="AJ63" s="25"/>
      <c r="AK63" s="256"/>
      <c r="AL63" s="256">
        <f t="shared" si="13"/>
        <v>169670</v>
      </c>
      <c r="AM63" s="313">
        <v>-169670</v>
      </c>
      <c r="AN63" s="43">
        <f t="shared" si="29"/>
        <v>169670</v>
      </c>
      <c r="AO63" s="43">
        <f t="shared" si="14"/>
        <v>0</v>
      </c>
      <c r="AP63" s="23"/>
      <c r="AQ63" s="25"/>
      <c r="AR63" s="256">
        <v>169670</v>
      </c>
      <c r="AS63" s="191"/>
      <c r="AT63" s="23"/>
      <c r="AU63" s="25"/>
      <c r="AV63" s="253">
        <f t="shared" si="30"/>
        <v>281588</v>
      </c>
      <c r="AW63" s="247"/>
      <c r="AX63" s="49"/>
      <c r="AY63" s="49"/>
      <c r="AZ63" s="49"/>
      <c r="BA63" s="49"/>
      <c r="BB63" s="49"/>
      <c r="BC63" s="49"/>
      <c r="BD63" s="49"/>
      <c r="BE63" s="49"/>
      <c r="BF63" s="49"/>
      <c r="BG63" s="241"/>
      <c r="BH63" s="254">
        <v>21936</v>
      </c>
      <c r="BI63" s="247"/>
      <c r="BJ63" s="49"/>
      <c r="BK63" s="49"/>
      <c r="BL63" s="49"/>
      <c r="BM63" s="49"/>
      <c r="BN63" s="49"/>
      <c r="BO63" s="49"/>
      <c r="BP63" s="49"/>
      <c r="BQ63" s="49"/>
      <c r="BR63" s="241"/>
      <c r="BS63" s="254">
        <v>259652</v>
      </c>
      <c r="BT63" s="288"/>
      <c r="BU63" s="254"/>
      <c r="BV63" s="288"/>
      <c r="BW63" s="254"/>
      <c r="BX63" s="253">
        <f t="shared" si="15"/>
        <v>3139956</v>
      </c>
      <c r="BY63" s="247"/>
      <c r="BZ63" s="49"/>
      <c r="CA63" s="241"/>
      <c r="CB63" s="254"/>
      <c r="CC63" s="247">
        <v>2421873</v>
      </c>
      <c r="CD63" s="49"/>
      <c r="CE63" s="49"/>
      <c r="CF63" s="241"/>
      <c r="CG63" s="254">
        <v>718083</v>
      </c>
      <c r="CH63" s="191">
        <f t="shared" si="31"/>
        <v>0</v>
      </c>
      <c r="CI63" s="23">
        <f t="shared" si="32"/>
        <v>0</v>
      </c>
      <c r="CJ63" s="23"/>
      <c r="CK63" s="23"/>
      <c r="CL63" s="23"/>
      <c r="CM63" s="23">
        <f t="shared" si="33"/>
        <v>0</v>
      </c>
      <c r="CN63" s="23"/>
      <c r="CO63" s="23"/>
      <c r="CP63" s="23">
        <f t="shared" si="34"/>
        <v>0</v>
      </c>
      <c r="CQ63" s="23"/>
      <c r="CR63" s="23"/>
      <c r="CS63" s="26"/>
      <c r="CT63" s="26"/>
      <c r="CU63" s="23">
        <f t="shared" si="39"/>
        <v>0</v>
      </c>
      <c r="CV63" s="23">
        <f t="shared" si="17"/>
        <v>0</v>
      </c>
      <c r="CW63" s="22"/>
      <c r="CX63" s="22"/>
      <c r="CY63" s="22"/>
      <c r="CZ63" s="22">
        <f t="shared" si="35"/>
        <v>0</v>
      </c>
      <c r="DA63" s="22"/>
      <c r="DB63" s="22"/>
      <c r="DC63" s="22"/>
      <c r="DD63" s="21">
        <f t="shared" si="10"/>
        <v>0</v>
      </c>
      <c r="DE63" s="27"/>
      <c r="DF63" s="27"/>
      <c r="DG63" s="27"/>
      <c r="DH63" s="84"/>
      <c r="DI63" s="42">
        <f t="shared" si="40"/>
        <v>0</v>
      </c>
      <c r="DJ63" s="46"/>
      <c r="DK63" s="201"/>
      <c r="DL63" s="187">
        <f t="shared" si="19"/>
        <v>0</v>
      </c>
      <c r="DM63" s="46"/>
      <c r="DN63" s="46"/>
      <c r="DO63" s="20"/>
      <c r="DP63" s="20"/>
      <c r="DQ63" s="20"/>
      <c r="DR63" s="20"/>
      <c r="DS63" s="20"/>
      <c r="DT63" s="20"/>
      <c r="DU63" s="20"/>
      <c r="DV63" s="20"/>
      <c r="DW63" s="20"/>
      <c r="DX63" s="20"/>
    </row>
    <row r="64" spans="1:128" s="14" customFormat="1" ht="15.6" customHeight="1" thickBot="1" x14ac:dyDescent="0.3">
      <c r="A64" s="209">
        <v>58</v>
      </c>
      <c r="B64" s="51" t="s">
        <v>77</v>
      </c>
      <c r="C64" s="233">
        <f t="shared" si="26"/>
        <v>15732094</v>
      </c>
      <c r="D64" s="224">
        <v>15732094</v>
      </c>
      <c r="E64" s="41">
        <f t="shared" si="27"/>
        <v>0</v>
      </c>
      <c r="F64" s="243"/>
      <c r="G64" s="258">
        <v>3610</v>
      </c>
      <c r="H64" s="254">
        <f t="shared" si="11"/>
        <v>2106837</v>
      </c>
      <c r="I64" s="267">
        <v>345164</v>
      </c>
      <c r="J64" s="258">
        <v>1296018</v>
      </c>
      <c r="K64" s="276">
        <v>465655</v>
      </c>
      <c r="L64" s="249"/>
      <c r="M64" s="245"/>
      <c r="N64" s="261">
        <v>365979</v>
      </c>
      <c r="O64" s="261">
        <f t="shared" si="28"/>
        <v>3728006</v>
      </c>
      <c r="P64" s="290">
        <v>24000</v>
      </c>
      <c r="Q64" s="261">
        <v>3119006</v>
      </c>
      <c r="R64" s="290"/>
      <c r="S64" s="261">
        <v>585000</v>
      </c>
      <c r="T64" s="192"/>
      <c r="U64" s="30"/>
      <c r="V64" s="245"/>
      <c r="W64" s="261">
        <v>271269</v>
      </c>
      <c r="X64" s="290">
        <v>169623</v>
      </c>
      <c r="Y64" s="261">
        <v>657588</v>
      </c>
      <c r="Z64" s="290"/>
      <c r="AA64" s="261"/>
      <c r="AB64" s="290"/>
      <c r="AC64" s="261">
        <v>77847</v>
      </c>
      <c r="AD64" s="261">
        <v>1676000</v>
      </c>
      <c r="AE64" s="191">
        <f t="shared" si="12"/>
        <v>0</v>
      </c>
      <c r="AF64" s="245"/>
      <c r="AG64" s="261">
        <v>-1676000</v>
      </c>
      <c r="AH64" s="261">
        <v>1676000</v>
      </c>
      <c r="AI64" s="192"/>
      <c r="AJ64" s="245"/>
      <c r="AK64" s="261"/>
      <c r="AL64" s="256">
        <f t="shared" si="13"/>
        <v>1000000</v>
      </c>
      <c r="AM64" s="313">
        <v>-1000000</v>
      </c>
      <c r="AN64" s="43">
        <f t="shared" si="29"/>
        <v>1000000</v>
      </c>
      <c r="AO64" s="43">
        <f t="shared" si="14"/>
        <v>0</v>
      </c>
      <c r="AP64" s="30"/>
      <c r="AQ64" s="245"/>
      <c r="AR64" s="261">
        <v>1000000</v>
      </c>
      <c r="AS64" s="192"/>
      <c r="AT64" s="30"/>
      <c r="AU64" s="245"/>
      <c r="AV64" s="253">
        <f t="shared" si="30"/>
        <v>5617739</v>
      </c>
      <c r="AW64" s="249"/>
      <c r="AX64" s="72"/>
      <c r="AY64" s="72"/>
      <c r="AZ64" s="72"/>
      <c r="BA64" s="72"/>
      <c r="BB64" s="72"/>
      <c r="BC64" s="72"/>
      <c r="BD64" s="72"/>
      <c r="BE64" s="72"/>
      <c r="BF64" s="72"/>
      <c r="BG64" s="243"/>
      <c r="BH64" s="258">
        <v>120652</v>
      </c>
      <c r="BI64" s="249"/>
      <c r="BJ64" s="72"/>
      <c r="BK64" s="72"/>
      <c r="BL64" s="72"/>
      <c r="BM64" s="72"/>
      <c r="BN64" s="72"/>
      <c r="BO64" s="72"/>
      <c r="BP64" s="72"/>
      <c r="BQ64" s="72"/>
      <c r="BR64" s="243"/>
      <c r="BS64" s="258">
        <v>5255476</v>
      </c>
      <c r="BT64" s="299"/>
      <c r="BU64" s="258"/>
      <c r="BV64" s="299"/>
      <c r="BW64" s="258">
        <v>241611</v>
      </c>
      <c r="BX64" s="253">
        <f t="shared" si="15"/>
        <v>57596</v>
      </c>
      <c r="BY64" s="249"/>
      <c r="BZ64" s="72"/>
      <c r="CA64" s="243"/>
      <c r="CB64" s="258"/>
      <c r="CC64" s="249"/>
      <c r="CD64" s="72"/>
      <c r="CE64" s="72"/>
      <c r="CF64" s="243"/>
      <c r="CG64" s="258">
        <v>57596</v>
      </c>
      <c r="CH64" s="191">
        <f t="shared" si="31"/>
        <v>0</v>
      </c>
      <c r="CI64" s="30">
        <f t="shared" si="32"/>
        <v>0</v>
      </c>
      <c r="CJ64" s="30"/>
      <c r="CK64" s="30"/>
      <c r="CL64" s="30"/>
      <c r="CM64" s="30">
        <f t="shared" si="33"/>
        <v>0</v>
      </c>
      <c r="CN64" s="30"/>
      <c r="CO64" s="30"/>
      <c r="CP64" s="23">
        <f t="shared" si="34"/>
        <v>0</v>
      </c>
      <c r="CQ64" s="30"/>
      <c r="CR64" s="30"/>
      <c r="CS64" s="31"/>
      <c r="CT64" s="31"/>
      <c r="CU64" s="23">
        <f t="shared" si="39"/>
        <v>0</v>
      </c>
      <c r="CV64" s="23">
        <f t="shared" si="17"/>
        <v>0</v>
      </c>
      <c r="CW64" s="22"/>
      <c r="CX64" s="22"/>
      <c r="CY64" s="22"/>
      <c r="CZ64" s="22">
        <f t="shared" si="35"/>
        <v>0</v>
      </c>
      <c r="DA64" s="22"/>
      <c r="DB64" s="22"/>
      <c r="DC64" s="22"/>
      <c r="DD64" s="21">
        <f t="shared" si="10"/>
        <v>0</v>
      </c>
      <c r="DE64" s="27"/>
      <c r="DF64" s="27"/>
      <c r="DG64" s="27"/>
      <c r="DH64" s="99"/>
      <c r="DI64" s="95">
        <f t="shared" si="40"/>
        <v>0</v>
      </c>
      <c r="DJ64" s="47"/>
      <c r="DK64" s="212"/>
      <c r="DL64" s="190">
        <f t="shared" si="19"/>
        <v>0</v>
      </c>
      <c r="DM64" s="47"/>
      <c r="DN64" s="52"/>
      <c r="DO64" s="20"/>
      <c r="DP64" s="20"/>
      <c r="DQ64" s="20"/>
      <c r="DR64" s="20"/>
      <c r="DS64" s="20"/>
      <c r="DT64" s="20"/>
      <c r="DU64" s="20"/>
      <c r="DV64" s="20"/>
      <c r="DW64" s="20"/>
      <c r="DX64" s="20"/>
    </row>
    <row r="65" spans="1:191" s="14" customFormat="1" ht="15.6" customHeight="1" thickBot="1" x14ac:dyDescent="0.3">
      <c r="A65" s="32"/>
      <c r="B65" s="33" t="s">
        <v>78</v>
      </c>
      <c r="C65" s="238">
        <f>F65+G65+H65+M65+N65+O65+U65+V65+W65+X65+Y65+Z65+AA65+AB65+AC65+AD65+AK65+AL65+AV65+BX65+CH65+AE65+CU65</f>
        <v>690630189</v>
      </c>
      <c r="D65" s="228">
        <f t="shared" ref="D65" si="41">SUM(D7:D64)</f>
        <v>690630189</v>
      </c>
      <c r="E65" s="34">
        <f>SUM(E7:E64)</f>
        <v>0</v>
      </c>
      <c r="F65" s="36"/>
      <c r="G65" s="238">
        <f>SUM(G7:G64)</f>
        <v>1120745</v>
      </c>
      <c r="H65" s="238">
        <f t="shared" ref="H65:AV65" si="42">SUM(H7:H64)</f>
        <v>126566900</v>
      </c>
      <c r="I65" s="270">
        <f t="shared" si="42"/>
        <v>46577695</v>
      </c>
      <c r="J65" s="238">
        <f t="shared" si="42"/>
        <v>57038739</v>
      </c>
      <c r="K65" s="280">
        <f t="shared" si="42"/>
        <v>22950466</v>
      </c>
      <c r="L65" s="230">
        <f t="shared" si="42"/>
        <v>0</v>
      </c>
      <c r="M65" s="246">
        <f t="shared" si="42"/>
        <v>0</v>
      </c>
      <c r="N65" s="238">
        <f t="shared" si="42"/>
        <v>29925449</v>
      </c>
      <c r="O65" s="238">
        <f t="shared" si="42"/>
        <v>181327759</v>
      </c>
      <c r="P65" s="292">
        <f t="shared" si="42"/>
        <v>273690</v>
      </c>
      <c r="Q65" s="238">
        <f t="shared" si="42"/>
        <v>152990261</v>
      </c>
      <c r="R65" s="292">
        <f t="shared" si="42"/>
        <v>0</v>
      </c>
      <c r="S65" s="238">
        <f t="shared" si="42"/>
        <v>27264831</v>
      </c>
      <c r="T65" s="230">
        <f t="shared" si="42"/>
        <v>798977</v>
      </c>
      <c r="U65" s="54">
        <f t="shared" si="42"/>
        <v>0</v>
      </c>
      <c r="V65" s="246">
        <f t="shared" si="42"/>
        <v>536331</v>
      </c>
      <c r="W65" s="238">
        <f t="shared" si="42"/>
        <v>19917803</v>
      </c>
      <c r="X65" s="292">
        <f t="shared" si="42"/>
        <v>2484246</v>
      </c>
      <c r="Y65" s="238">
        <f t="shared" si="42"/>
        <v>22921720</v>
      </c>
      <c r="Z65" s="292">
        <f t="shared" si="42"/>
        <v>0</v>
      </c>
      <c r="AA65" s="238">
        <f t="shared" si="42"/>
        <v>8245074</v>
      </c>
      <c r="AB65" s="292">
        <f t="shared" si="42"/>
        <v>64036</v>
      </c>
      <c r="AC65" s="238">
        <f t="shared" si="42"/>
        <v>4591806</v>
      </c>
      <c r="AD65" s="238">
        <f t="shared" si="42"/>
        <v>12788869</v>
      </c>
      <c r="AE65" s="230">
        <f t="shared" si="42"/>
        <v>15000</v>
      </c>
      <c r="AF65" s="246">
        <f t="shared" si="42"/>
        <v>15000</v>
      </c>
      <c r="AG65" s="238">
        <f t="shared" si="42"/>
        <v>-31262501</v>
      </c>
      <c r="AH65" s="238">
        <f t="shared" si="42"/>
        <v>31262501</v>
      </c>
      <c r="AI65" s="230">
        <f t="shared" si="42"/>
        <v>0</v>
      </c>
      <c r="AJ65" s="246">
        <f t="shared" si="42"/>
        <v>0</v>
      </c>
      <c r="AK65" s="238">
        <f t="shared" si="42"/>
        <v>922522</v>
      </c>
      <c r="AL65" s="238">
        <f>SUM(AL7:AL64)</f>
        <v>63821556</v>
      </c>
      <c r="AM65" s="317">
        <v>-63821556</v>
      </c>
      <c r="AN65" s="54">
        <f t="shared" si="29"/>
        <v>63821556</v>
      </c>
      <c r="AO65" s="54">
        <f t="shared" si="14"/>
        <v>0</v>
      </c>
      <c r="AP65" s="54">
        <f>SUM(AP7:AP64)</f>
        <v>250000</v>
      </c>
      <c r="AQ65" s="246">
        <f>SUM(AQ7:AQ64)</f>
        <v>0</v>
      </c>
      <c r="AR65" s="238">
        <f t="shared" si="42"/>
        <v>63571556</v>
      </c>
      <c r="AS65" s="230">
        <f t="shared" si="42"/>
        <v>0</v>
      </c>
      <c r="AT65" s="54">
        <f t="shared" si="42"/>
        <v>0</v>
      </c>
      <c r="AU65" s="246">
        <f t="shared" si="42"/>
        <v>0</v>
      </c>
      <c r="AV65" s="238">
        <f t="shared" si="42"/>
        <v>152954394</v>
      </c>
      <c r="AW65" s="230">
        <f t="shared" ref="AW65:CT65" si="43">SUM(AW7:AW64)</f>
        <v>0</v>
      </c>
      <c r="AX65" s="54">
        <f t="shared" si="43"/>
        <v>0</v>
      </c>
      <c r="AY65" s="54">
        <f t="shared" si="43"/>
        <v>0</v>
      </c>
      <c r="AZ65" s="54">
        <f t="shared" si="43"/>
        <v>0</v>
      </c>
      <c r="BA65" s="54">
        <f t="shared" si="43"/>
        <v>0</v>
      </c>
      <c r="BB65" s="54">
        <f t="shared" si="43"/>
        <v>0</v>
      </c>
      <c r="BC65" s="54">
        <f t="shared" si="43"/>
        <v>0</v>
      </c>
      <c r="BD65" s="54">
        <f t="shared" si="43"/>
        <v>0</v>
      </c>
      <c r="BE65" s="54">
        <f t="shared" si="43"/>
        <v>0</v>
      </c>
      <c r="BF65" s="54">
        <f t="shared" si="43"/>
        <v>0</v>
      </c>
      <c r="BG65" s="246">
        <f t="shared" si="43"/>
        <v>0</v>
      </c>
      <c r="BH65" s="238">
        <f t="shared" si="43"/>
        <v>2723664</v>
      </c>
      <c r="BI65" s="230">
        <f t="shared" si="43"/>
        <v>1661000</v>
      </c>
      <c r="BJ65" s="54">
        <f>SUM(BJ7:BJ64)</f>
        <v>1793909</v>
      </c>
      <c r="BK65" s="54">
        <f t="shared" si="43"/>
        <v>0</v>
      </c>
      <c r="BL65" s="54">
        <f t="shared" si="43"/>
        <v>6850528</v>
      </c>
      <c r="BM65" s="54">
        <f t="shared" si="43"/>
        <v>5702597</v>
      </c>
      <c r="BN65" s="54">
        <f t="shared" si="43"/>
        <v>7901868</v>
      </c>
      <c r="BO65" s="54">
        <f t="shared" si="43"/>
        <v>436139</v>
      </c>
      <c r="BP65" s="54">
        <f t="shared" si="43"/>
        <v>31161</v>
      </c>
      <c r="BQ65" s="54">
        <f t="shared" si="43"/>
        <v>0</v>
      </c>
      <c r="BR65" s="246">
        <f t="shared" si="43"/>
        <v>66160</v>
      </c>
      <c r="BS65" s="238">
        <f>SUM(BS7:BS64)</f>
        <v>91370859</v>
      </c>
      <c r="BT65" s="292">
        <f t="shared" si="43"/>
        <v>11983138</v>
      </c>
      <c r="BU65" s="238">
        <f t="shared" si="43"/>
        <v>16879090</v>
      </c>
      <c r="BV65" s="292">
        <f t="shared" si="43"/>
        <v>15093</v>
      </c>
      <c r="BW65" s="238">
        <f t="shared" si="43"/>
        <v>5539188</v>
      </c>
      <c r="BX65" s="238">
        <f t="shared" si="43"/>
        <v>41499884</v>
      </c>
      <c r="BY65" s="230">
        <f t="shared" si="43"/>
        <v>0</v>
      </c>
      <c r="BZ65" s="54">
        <f t="shared" si="43"/>
        <v>0</v>
      </c>
      <c r="CA65" s="246">
        <f t="shared" si="43"/>
        <v>6699737</v>
      </c>
      <c r="CB65" s="238">
        <f t="shared" si="43"/>
        <v>1190932</v>
      </c>
      <c r="CC65" s="230">
        <f t="shared" si="43"/>
        <v>7843029</v>
      </c>
      <c r="CD65" s="54">
        <f t="shared" si="43"/>
        <v>1728888</v>
      </c>
      <c r="CE65" s="54">
        <f t="shared" si="43"/>
        <v>20000</v>
      </c>
      <c r="CF65" s="246">
        <f t="shared" si="43"/>
        <v>213151</v>
      </c>
      <c r="CG65" s="238">
        <f t="shared" si="43"/>
        <v>23804147</v>
      </c>
      <c r="CH65" s="230">
        <f t="shared" si="43"/>
        <v>15306921</v>
      </c>
      <c r="CI65" s="54">
        <f t="shared" si="43"/>
        <v>0</v>
      </c>
      <c r="CJ65" s="54">
        <f t="shared" si="43"/>
        <v>0</v>
      </c>
      <c r="CK65" s="54">
        <f t="shared" si="43"/>
        <v>0</v>
      </c>
      <c r="CL65" s="54">
        <f t="shared" si="43"/>
        <v>0</v>
      </c>
      <c r="CM65" s="54">
        <f t="shared" si="43"/>
        <v>0</v>
      </c>
      <c r="CN65" s="54">
        <f t="shared" si="43"/>
        <v>0</v>
      </c>
      <c r="CO65" s="54">
        <f t="shared" si="43"/>
        <v>0</v>
      </c>
      <c r="CP65" s="54">
        <f t="shared" si="43"/>
        <v>6549505</v>
      </c>
      <c r="CQ65" s="54">
        <f t="shared" si="43"/>
        <v>2563838</v>
      </c>
      <c r="CR65" s="54">
        <f t="shared" si="43"/>
        <v>3985667</v>
      </c>
      <c r="CS65" s="54">
        <f t="shared" si="43"/>
        <v>6968815</v>
      </c>
      <c r="CT65" s="54">
        <f t="shared" si="43"/>
        <v>1788601</v>
      </c>
      <c r="CU65" s="54">
        <f t="shared" ref="CU65:DN65" si="44">SUM(CU7:CU64)</f>
        <v>5619174</v>
      </c>
      <c r="CV65" s="54">
        <f t="shared" si="44"/>
        <v>203745</v>
      </c>
      <c r="CW65" s="54">
        <f t="shared" si="44"/>
        <v>0</v>
      </c>
      <c r="CX65" s="54">
        <f t="shared" si="44"/>
        <v>203745</v>
      </c>
      <c r="CY65" s="54">
        <f t="shared" si="44"/>
        <v>0</v>
      </c>
      <c r="CZ65" s="54">
        <f t="shared" si="44"/>
        <v>0</v>
      </c>
      <c r="DA65" s="54">
        <f t="shared" si="44"/>
        <v>0</v>
      </c>
      <c r="DB65" s="54">
        <f t="shared" si="44"/>
        <v>0</v>
      </c>
      <c r="DC65" s="54">
        <f t="shared" si="44"/>
        <v>0</v>
      </c>
      <c r="DD65" s="54">
        <f t="shared" si="44"/>
        <v>5299734</v>
      </c>
      <c r="DE65" s="54">
        <f t="shared" si="44"/>
        <v>4612185</v>
      </c>
      <c r="DF65" s="54">
        <f t="shared" si="44"/>
        <v>687549</v>
      </c>
      <c r="DG65" s="54">
        <f t="shared" si="44"/>
        <v>0</v>
      </c>
      <c r="DH65" s="54">
        <f t="shared" si="44"/>
        <v>0</v>
      </c>
      <c r="DI65" s="54">
        <f>SUM(DI7:DI64)</f>
        <v>115695</v>
      </c>
      <c r="DJ65" s="54">
        <f t="shared" ref="DJ65:DK65" si="45">SUM(DJ7:DJ64)</f>
        <v>115695</v>
      </c>
      <c r="DK65" s="117">
        <f t="shared" si="45"/>
        <v>0</v>
      </c>
      <c r="DL65" s="114">
        <f t="shared" si="44"/>
        <v>0</v>
      </c>
      <c r="DM65" s="37">
        <f t="shared" si="44"/>
        <v>0</v>
      </c>
      <c r="DN65" s="94">
        <f t="shared" si="44"/>
        <v>0</v>
      </c>
      <c r="DO65" s="20"/>
      <c r="DP65" s="20"/>
      <c r="DQ65" s="20"/>
      <c r="DR65" s="20"/>
      <c r="DS65" s="20"/>
      <c r="DT65" s="20"/>
      <c r="DU65" s="20"/>
      <c r="DV65" s="20"/>
      <c r="DW65" s="20"/>
      <c r="DX65" s="20"/>
    </row>
    <row r="66" spans="1:191" s="14" customFormat="1" ht="15.6" customHeight="1" x14ac:dyDescent="0.25">
      <c r="A66" s="196">
        <v>59</v>
      </c>
      <c r="B66" s="170" t="s">
        <v>79</v>
      </c>
      <c r="C66" s="233">
        <f t="shared" si="26"/>
        <v>343040354</v>
      </c>
      <c r="D66" s="223">
        <v>343040354</v>
      </c>
      <c r="E66" s="41">
        <f>D66-C66</f>
        <v>0</v>
      </c>
      <c r="F66" s="244"/>
      <c r="G66" s="260">
        <v>2726642</v>
      </c>
      <c r="H66" s="260">
        <f t="shared" si="11"/>
        <v>114211596</v>
      </c>
      <c r="I66" s="271">
        <v>103289085</v>
      </c>
      <c r="J66" s="260"/>
      <c r="K66" s="281">
        <v>7450482</v>
      </c>
      <c r="L66" s="100">
        <v>3472029</v>
      </c>
      <c r="M66" s="26"/>
      <c r="N66" s="260">
        <v>34405273</v>
      </c>
      <c r="O66" s="260">
        <f>P66+Q66+R66+S66+T66</f>
        <v>64385000</v>
      </c>
      <c r="P66" s="96"/>
      <c r="Q66" s="260">
        <v>53244000</v>
      </c>
      <c r="R66" s="96"/>
      <c r="S66" s="260"/>
      <c r="T66" s="100">
        <v>11141000</v>
      </c>
      <c r="U66" s="22"/>
      <c r="V66" s="26">
        <v>51401</v>
      </c>
      <c r="W66" s="260">
        <v>15174154</v>
      </c>
      <c r="X66" s="96">
        <v>2285</v>
      </c>
      <c r="Y66" s="260">
        <v>1724963</v>
      </c>
      <c r="Z66" s="96"/>
      <c r="AA66" s="260">
        <v>1524814</v>
      </c>
      <c r="AB66" s="96"/>
      <c r="AC66" s="260">
        <v>2828711</v>
      </c>
      <c r="AD66" s="260">
        <v>15049439</v>
      </c>
      <c r="AE66" s="100">
        <f t="shared" si="12"/>
        <v>0</v>
      </c>
      <c r="AF66" s="26"/>
      <c r="AG66" s="260"/>
      <c r="AH66" s="260"/>
      <c r="AI66" s="100"/>
      <c r="AJ66" s="26"/>
      <c r="AK66" s="260">
        <v>248373</v>
      </c>
      <c r="AL66" s="256">
        <f t="shared" si="13"/>
        <v>20000000</v>
      </c>
      <c r="AM66" s="313">
        <v>-20000000</v>
      </c>
      <c r="AN66" s="43">
        <f t="shared" si="29"/>
        <v>20000000</v>
      </c>
      <c r="AO66" s="43">
        <f t="shared" si="14"/>
        <v>0</v>
      </c>
      <c r="AP66" s="22"/>
      <c r="AQ66" s="26"/>
      <c r="AR66" s="260">
        <v>20000000</v>
      </c>
      <c r="AS66" s="100"/>
      <c r="AT66" s="22"/>
      <c r="AU66" s="26"/>
      <c r="AV66" s="253">
        <f>AW66+AX66+BA66+BC66+BF66+BG66+BH66+BI66+BJ66+BK66+BL66+BM66+BN66+BO66+BP66+BQ66+BR66+BS66+BT66+BU66+BW66+BV66</f>
        <v>48432022</v>
      </c>
      <c r="AW66" s="100"/>
      <c r="AX66" s="22"/>
      <c r="AY66" s="22"/>
      <c r="AZ66" s="22"/>
      <c r="BA66" s="22"/>
      <c r="BB66" s="22"/>
      <c r="BC66" s="22"/>
      <c r="BD66" s="22"/>
      <c r="BE66" s="22"/>
      <c r="BF66" s="22"/>
      <c r="BG66" s="26">
        <v>469728</v>
      </c>
      <c r="BH66" s="260">
        <v>88172</v>
      </c>
      <c r="BI66" s="100"/>
      <c r="BJ66" s="22">
        <v>55173</v>
      </c>
      <c r="BK66" s="22"/>
      <c r="BL66" s="22"/>
      <c r="BM66" s="22">
        <v>9570299</v>
      </c>
      <c r="BN66" s="22"/>
      <c r="BO66" s="22">
        <v>5370000</v>
      </c>
      <c r="BP66" s="22">
        <v>1004760</v>
      </c>
      <c r="BQ66" s="22"/>
      <c r="BR66" s="26"/>
      <c r="BS66" s="260"/>
      <c r="BT66" s="96">
        <v>7815441</v>
      </c>
      <c r="BU66" s="260">
        <v>23410993</v>
      </c>
      <c r="BV66" s="96">
        <v>568092</v>
      </c>
      <c r="BW66" s="260">
        <v>79364</v>
      </c>
      <c r="BX66" s="253">
        <f t="shared" si="15"/>
        <v>11054083</v>
      </c>
      <c r="BY66" s="100"/>
      <c r="BZ66" s="53"/>
      <c r="CA66" s="26"/>
      <c r="CB66" s="260"/>
      <c r="CC66" s="100">
        <v>1958165</v>
      </c>
      <c r="CD66" s="22"/>
      <c r="CE66" s="22"/>
      <c r="CF66" s="26">
        <v>193556</v>
      </c>
      <c r="CG66" s="260">
        <v>8902362</v>
      </c>
      <c r="CH66" s="191">
        <f>CI66+CM66+CP66+CT66+CS66</f>
        <v>4964445</v>
      </c>
      <c r="CI66" s="22">
        <f>CJ66+CK66+CL66</f>
        <v>0</v>
      </c>
      <c r="CJ66" s="22"/>
      <c r="CK66" s="22"/>
      <c r="CL66" s="22"/>
      <c r="CM66" s="22">
        <f>CN66+CO66</f>
        <v>0</v>
      </c>
      <c r="CN66" s="22"/>
      <c r="CO66" s="22"/>
      <c r="CP66" s="22">
        <f>CQ66+CR66</f>
        <v>0</v>
      </c>
      <c r="CQ66" s="22"/>
      <c r="CR66" s="22"/>
      <c r="CS66" s="22">
        <v>3714445</v>
      </c>
      <c r="CT66" s="22">
        <v>1250000</v>
      </c>
      <c r="CU66" s="22">
        <f>CZ66+DD66+CV66+DL66+DN66+DI66</f>
        <v>6257153</v>
      </c>
      <c r="CV66" s="22">
        <f>CX66+CW66+CY66</f>
        <v>6257153</v>
      </c>
      <c r="CW66" s="22"/>
      <c r="CX66" s="22">
        <v>6257153</v>
      </c>
      <c r="CY66" s="22"/>
      <c r="CZ66" s="22">
        <f>DA66+DC66+DB66</f>
        <v>0</v>
      </c>
      <c r="DA66" s="22"/>
      <c r="DB66" s="22"/>
      <c r="DC66" s="22"/>
      <c r="DD66" s="22">
        <f>DE66+DF66+DG66</f>
        <v>0</v>
      </c>
      <c r="DE66" s="22"/>
      <c r="DF66" s="22"/>
      <c r="DG66" s="22"/>
      <c r="DH66" s="100"/>
      <c r="DI66" s="44">
        <f t="shared" si="40"/>
        <v>0</v>
      </c>
      <c r="DJ66" s="22"/>
      <c r="DK66" s="213"/>
      <c r="DL66" s="100">
        <f t="shared" si="19"/>
        <v>0</v>
      </c>
      <c r="DM66" s="22"/>
      <c r="DN66" s="26"/>
      <c r="DO66" s="20"/>
      <c r="DP66" s="20"/>
      <c r="DQ66" s="20"/>
      <c r="DR66" s="20"/>
      <c r="DS66" s="20"/>
      <c r="DT66" s="20"/>
      <c r="DU66" s="20"/>
      <c r="DV66" s="20"/>
      <c r="DW66" s="20"/>
      <c r="DX66" s="20"/>
    </row>
    <row r="67" spans="1:191" s="14" customFormat="1" ht="15.6" customHeight="1" x14ac:dyDescent="0.25">
      <c r="A67" s="200">
        <v>60</v>
      </c>
      <c r="B67" s="27" t="s">
        <v>80</v>
      </c>
      <c r="C67" s="233">
        <f t="shared" si="26"/>
        <v>63646203</v>
      </c>
      <c r="D67" s="224">
        <v>63646203</v>
      </c>
      <c r="E67" s="41">
        <f>D67-C67</f>
        <v>0</v>
      </c>
      <c r="F67" s="25"/>
      <c r="G67" s="256">
        <v>162659</v>
      </c>
      <c r="H67" s="256">
        <f>I67+J67+K67+L67</f>
        <v>10719645</v>
      </c>
      <c r="I67" s="266">
        <v>9602073</v>
      </c>
      <c r="J67" s="256"/>
      <c r="K67" s="206">
        <v>1117572</v>
      </c>
      <c r="L67" s="191"/>
      <c r="M67" s="25"/>
      <c r="N67" s="256">
        <v>3760046</v>
      </c>
      <c r="O67" s="256">
        <f>P67+Q67+R67+S67+T67</f>
        <v>9224193</v>
      </c>
      <c r="P67" s="83"/>
      <c r="Q67" s="256">
        <v>8069193</v>
      </c>
      <c r="R67" s="83"/>
      <c r="S67" s="256">
        <v>750000</v>
      </c>
      <c r="T67" s="191">
        <v>405000</v>
      </c>
      <c r="U67" s="23"/>
      <c r="V67" s="25"/>
      <c r="W67" s="256">
        <v>1921735</v>
      </c>
      <c r="X67" s="83">
        <v>77439</v>
      </c>
      <c r="Y67" s="256">
        <v>527100</v>
      </c>
      <c r="Z67" s="83"/>
      <c r="AA67" s="256">
        <v>15377</v>
      </c>
      <c r="AB67" s="83"/>
      <c r="AC67" s="256">
        <v>354197</v>
      </c>
      <c r="AD67" s="256">
        <v>2350638</v>
      </c>
      <c r="AE67" s="191">
        <f t="shared" si="12"/>
        <v>0</v>
      </c>
      <c r="AF67" s="25"/>
      <c r="AG67" s="256">
        <v>-4151421</v>
      </c>
      <c r="AH67" s="256">
        <v>4151421</v>
      </c>
      <c r="AI67" s="191"/>
      <c r="AJ67" s="25"/>
      <c r="AK67" s="256">
        <v>38837</v>
      </c>
      <c r="AL67" s="254">
        <f t="shared" si="13"/>
        <v>21564967</v>
      </c>
      <c r="AM67" s="313">
        <v>-21564967</v>
      </c>
      <c r="AN67" s="43">
        <f t="shared" si="29"/>
        <v>21564967</v>
      </c>
      <c r="AO67" s="43">
        <f t="shared" si="14"/>
        <v>0</v>
      </c>
      <c r="AP67" s="23"/>
      <c r="AQ67" s="25">
        <v>12077847</v>
      </c>
      <c r="AR67" s="256">
        <v>9487120</v>
      </c>
      <c r="AS67" s="191"/>
      <c r="AT67" s="23"/>
      <c r="AU67" s="25"/>
      <c r="AV67" s="253">
        <f>AW67+AX67+BA67+BC67+BF67+BG67+BH67+BI67+BJ67+BK67+BL67+BM67+BN67+BO67+BP67+BQ67+BR67+BS67+BT67+BU67+BW67+BV67</f>
        <v>1811150</v>
      </c>
      <c r="AW67" s="247"/>
      <c r="AX67" s="49"/>
      <c r="AY67" s="49"/>
      <c r="AZ67" s="49"/>
      <c r="BA67" s="49"/>
      <c r="BB67" s="49"/>
      <c r="BC67" s="49"/>
      <c r="BD67" s="49"/>
      <c r="BE67" s="49"/>
      <c r="BF67" s="49"/>
      <c r="BG67" s="241"/>
      <c r="BH67" s="254">
        <v>30416</v>
      </c>
      <c r="BI67" s="247"/>
      <c r="BJ67" s="49">
        <v>61271</v>
      </c>
      <c r="BK67" s="49"/>
      <c r="BL67" s="49">
        <v>43747</v>
      </c>
      <c r="BM67" s="49"/>
      <c r="BN67" s="49"/>
      <c r="BO67" s="49">
        <v>643636</v>
      </c>
      <c r="BP67" s="49"/>
      <c r="BQ67" s="49"/>
      <c r="BR67" s="241"/>
      <c r="BS67" s="254"/>
      <c r="BT67" s="288"/>
      <c r="BU67" s="254">
        <v>321266</v>
      </c>
      <c r="BV67" s="288">
        <v>710814</v>
      </c>
      <c r="BW67" s="254"/>
      <c r="BX67" s="253">
        <f t="shared" si="15"/>
        <v>3192337</v>
      </c>
      <c r="BY67" s="247"/>
      <c r="BZ67" s="49"/>
      <c r="CA67" s="241">
        <v>162603</v>
      </c>
      <c r="CB67" s="254"/>
      <c r="CC67" s="247"/>
      <c r="CD67" s="49"/>
      <c r="CE67" s="49"/>
      <c r="CF67" s="241"/>
      <c r="CG67" s="254">
        <v>3029734</v>
      </c>
      <c r="CH67" s="191">
        <f>CI67+CM67+CP67+CT67+CS67</f>
        <v>7062392</v>
      </c>
      <c r="CI67" s="23">
        <f>CJ67+CK67+CL67</f>
        <v>0</v>
      </c>
      <c r="CJ67" s="23"/>
      <c r="CK67" s="23"/>
      <c r="CL67" s="23"/>
      <c r="CM67" s="23">
        <f>CN67+CO67</f>
        <v>0</v>
      </c>
      <c r="CN67" s="23"/>
      <c r="CO67" s="23"/>
      <c r="CP67" s="23">
        <f>CQ67+CR67</f>
        <v>0</v>
      </c>
      <c r="CQ67" s="23"/>
      <c r="CR67" s="23"/>
      <c r="CS67" s="26">
        <v>7062392</v>
      </c>
      <c r="CT67" s="26"/>
      <c r="CU67" s="23">
        <f t="shared" ref="CU67:CU69" si="46">CZ67+DD67+CV67+DL67+DN67+DI67</f>
        <v>863491</v>
      </c>
      <c r="CV67" s="22">
        <f>CX67+CW67+CY67</f>
        <v>120736</v>
      </c>
      <c r="CW67" s="22"/>
      <c r="CX67" s="22">
        <v>120736</v>
      </c>
      <c r="CY67" s="22"/>
      <c r="CZ67" s="22">
        <f>DA67+DC67+DB67</f>
        <v>0</v>
      </c>
      <c r="DA67" s="22"/>
      <c r="DB67" s="22"/>
      <c r="DC67" s="22"/>
      <c r="DD67" s="21">
        <f>DE67+DF67+DG67</f>
        <v>742755</v>
      </c>
      <c r="DE67" s="27">
        <v>346897</v>
      </c>
      <c r="DF67" s="27"/>
      <c r="DG67" s="27">
        <v>395858</v>
      </c>
      <c r="DH67" s="84"/>
      <c r="DI67" s="42">
        <f t="shared" si="40"/>
        <v>0</v>
      </c>
      <c r="DJ67" s="46"/>
      <c r="DK67" s="214"/>
      <c r="DL67" s="191">
        <f t="shared" si="19"/>
        <v>0</v>
      </c>
      <c r="DM67" s="46"/>
      <c r="DN67" s="46"/>
      <c r="DO67" s="20"/>
      <c r="DP67" s="20"/>
      <c r="DQ67" s="20"/>
      <c r="DR67" s="20"/>
      <c r="DS67" s="20"/>
      <c r="DT67" s="20"/>
      <c r="DU67" s="20"/>
      <c r="DV67" s="20"/>
      <c r="DW67" s="20"/>
      <c r="DX67" s="20"/>
    </row>
    <row r="68" spans="1:191" s="14" customFormat="1" ht="15.6" customHeight="1" x14ac:dyDescent="0.25">
      <c r="A68" s="200">
        <v>90</v>
      </c>
      <c r="B68" s="27" t="s">
        <v>81</v>
      </c>
      <c r="C68" s="233">
        <f t="shared" si="26"/>
        <v>59562090</v>
      </c>
      <c r="D68" s="223">
        <v>59562090</v>
      </c>
      <c r="E68" s="41">
        <f>D68-C68</f>
        <v>0</v>
      </c>
      <c r="F68" s="25"/>
      <c r="G68" s="256">
        <v>100530</v>
      </c>
      <c r="H68" s="256">
        <f>I68+J68+K68+L68</f>
        <v>9210786</v>
      </c>
      <c r="I68" s="264">
        <v>8763757</v>
      </c>
      <c r="J68" s="254"/>
      <c r="K68" s="274">
        <v>447029</v>
      </c>
      <c r="L68" s="247"/>
      <c r="M68" s="25"/>
      <c r="N68" s="256">
        <v>3501571</v>
      </c>
      <c r="O68" s="256">
        <f>P68+Q68+R68+S68+T68</f>
        <v>9841559</v>
      </c>
      <c r="P68" s="83"/>
      <c r="Q68" s="256">
        <v>9841559</v>
      </c>
      <c r="R68" s="83"/>
      <c r="S68" s="256"/>
      <c r="T68" s="191"/>
      <c r="U68" s="23"/>
      <c r="V68" s="25">
        <v>168</v>
      </c>
      <c r="W68" s="256">
        <v>1340192</v>
      </c>
      <c r="X68" s="83">
        <v>158481</v>
      </c>
      <c r="Y68" s="256">
        <v>451383</v>
      </c>
      <c r="Z68" s="83"/>
      <c r="AA68" s="256">
        <v>180635</v>
      </c>
      <c r="AB68" s="83"/>
      <c r="AC68" s="256">
        <v>282405</v>
      </c>
      <c r="AD68" s="256">
        <v>1493915</v>
      </c>
      <c r="AE68" s="191">
        <f t="shared" si="12"/>
        <v>0</v>
      </c>
      <c r="AF68" s="25"/>
      <c r="AG68" s="256"/>
      <c r="AH68" s="256"/>
      <c r="AI68" s="191"/>
      <c r="AJ68" s="25"/>
      <c r="AK68" s="256"/>
      <c r="AL68" s="256">
        <f t="shared" si="13"/>
        <v>9260100</v>
      </c>
      <c r="AM68" s="313">
        <v>-9260100</v>
      </c>
      <c r="AN68" s="43">
        <f t="shared" si="29"/>
        <v>9260100</v>
      </c>
      <c r="AO68" s="43">
        <f t="shared" si="14"/>
        <v>0</v>
      </c>
      <c r="AP68" s="23"/>
      <c r="AQ68" s="25"/>
      <c r="AR68" s="256">
        <v>9260100</v>
      </c>
      <c r="AS68" s="191"/>
      <c r="AT68" s="23"/>
      <c r="AU68" s="25"/>
      <c r="AV68" s="253">
        <f>AW68+AX68+BA68+BC68+BF68+BG68+BH68+BI68+BJ68+BK68+BL68+BM68+BN68+BO68+BP68+BQ68+BR68+BS68+BT68+BU68+BW68+BV68</f>
        <v>12577425</v>
      </c>
      <c r="AW68" s="247"/>
      <c r="AX68" s="49"/>
      <c r="AY68" s="49"/>
      <c r="AZ68" s="49"/>
      <c r="BA68" s="49"/>
      <c r="BB68" s="49"/>
      <c r="BC68" s="49"/>
      <c r="BD68" s="49"/>
      <c r="BE68" s="49"/>
      <c r="BF68" s="49"/>
      <c r="BG68" s="241"/>
      <c r="BH68" s="254">
        <v>82448</v>
      </c>
      <c r="BI68" s="247"/>
      <c r="BJ68" s="49">
        <v>55612</v>
      </c>
      <c r="BK68" s="49"/>
      <c r="BL68" s="49"/>
      <c r="BM68" s="49"/>
      <c r="BN68" s="49"/>
      <c r="BO68" s="49">
        <v>685954</v>
      </c>
      <c r="BP68" s="49"/>
      <c r="BQ68" s="49"/>
      <c r="BR68" s="241"/>
      <c r="BS68" s="254">
        <v>7653155</v>
      </c>
      <c r="BT68" s="288"/>
      <c r="BU68" s="254">
        <v>3532362</v>
      </c>
      <c r="BV68" s="288">
        <v>567894</v>
      </c>
      <c r="BW68" s="254"/>
      <c r="BX68" s="253">
        <f t="shared" si="15"/>
        <v>4241364</v>
      </c>
      <c r="BY68" s="247"/>
      <c r="BZ68" s="49"/>
      <c r="CA68" s="241"/>
      <c r="CB68" s="254">
        <v>205351</v>
      </c>
      <c r="CC68" s="247">
        <v>1429549</v>
      </c>
      <c r="CD68" s="49"/>
      <c r="CE68" s="49"/>
      <c r="CF68" s="241"/>
      <c r="CG68" s="254">
        <v>2606464</v>
      </c>
      <c r="CH68" s="191">
        <f>CI68+CM68+CP68+CT68+CS68</f>
        <v>6921576</v>
      </c>
      <c r="CI68" s="23">
        <f>CJ68+CK68+CL68</f>
        <v>0</v>
      </c>
      <c r="CJ68" s="23"/>
      <c r="CK68" s="23"/>
      <c r="CL68" s="23"/>
      <c r="CM68" s="23">
        <f>CN68+CO68</f>
        <v>0</v>
      </c>
      <c r="CN68" s="23"/>
      <c r="CO68" s="23"/>
      <c r="CP68" s="23">
        <f>CQ68+CR68</f>
        <v>0</v>
      </c>
      <c r="CQ68" s="23"/>
      <c r="CR68" s="23"/>
      <c r="CS68" s="26">
        <v>6569542</v>
      </c>
      <c r="CT68" s="26">
        <v>352034</v>
      </c>
      <c r="CU68" s="23">
        <f t="shared" si="46"/>
        <v>0</v>
      </c>
      <c r="CV68" s="22">
        <f>CX68+CW68+CY68</f>
        <v>0</v>
      </c>
      <c r="CW68" s="22"/>
      <c r="CX68" s="53"/>
      <c r="CY68" s="53"/>
      <c r="CZ68" s="22">
        <f>DA68+DC68+DB68</f>
        <v>0</v>
      </c>
      <c r="DA68" s="22"/>
      <c r="DB68" s="22"/>
      <c r="DC68" s="22"/>
      <c r="DD68" s="21">
        <f>DE68+DF68+DG68</f>
        <v>0</v>
      </c>
      <c r="DE68" s="27"/>
      <c r="DF68" s="27"/>
      <c r="DG68" s="27"/>
      <c r="DH68" s="84"/>
      <c r="DI68" s="42">
        <f t="shared" si="40"/>
        <v>0</v>
      </c>
      <c r="DJ68" s="46"/>
      <c r="DK68" s="214"/>
      <c r="DL68" s="191">
        <f t="shared" si="19"/>
        <v>0</v>
      </c>
      <c r="DM68" s="46"/>
      <c r="DN68" s="46"/>
      <c r="DO68" s="20"/>
      <c r="DP68" s="20"/>
      <c r="DQ68" s="20"/>
      <c r="DR68" s="20"/>
      <c r="DS68" s="20"/>
      <c r="DT68" s="20"/>
      <c r="DU68" s="20"/>
      <c r="DV68" s="20"/>
      <c r="DW68" s="20"/>
      <c r="DX68" s="20"/>
    </row>
    <row r="69" spans="1:191" s="14" customFormat="1" ht="15.6" customHeight="1" thickBot="1" x14ac:dyDescent="0.3">
      <c r="A69" s="209">
        <v>62</v>
      </c>
      <c r="B69" s="51" t="s">
        <v>82</v>
      </c>
      <c r="C69" s="233">
        <f t="shared" si="26"/>
        <v>38895806</v>
      </c>
      <c r="D69" s="229">
        <v>38895806</v>
      </c>
      <c r="E69" s="50">
        <f>D69-C69</f>
        <v>0</v>
      </c>
      <c r="F69" s="245"/>
      <c r="G69" s="261">
        <v>59356</v>
      </c>
      <c r="H69" s="261">
        <f t="shared" si="11"/>
        <v>6573952</v>
      </c>
      <c r="I69" s="272">
        <v>3515907</v>
      </c>
      <c r="J69" s="261">
        <v>2499259</v>
      </c>
      <c r="K69" s="282">
        <v>558786</v>
      </c>
      <c r="L69" s="192"/>
      <c r="M69" s="245"/>
      <c r="N69" s="261">
        <v>2094792</v>
      </c>
      <c r="O69" s="261">
        <f>P69+Q69+R69+S69+T69</f>
        <v>10811273</v>
      </c>
      <c r="P69" s="290"/>
      <c r="Q69" s="261">
        <v>9505273</v>
      </c>
      <c r="R69" s="290"/>
      <c r="S69" s="261">
        <v>1306000</v>
      </c>
      <c r="T69" s="192"/>
      <c r="U69" s="30"/>
      <c r="V69" s="245">
        <v>180</v>
      </c>
      <c r="W69" s="261">
        <v>1414037</v>
      </c>
      <c r="X69" s="290">
        <v>7</v>
      </c>
      <c r="Y69" s="261">
        <v>178250</v>
      </c>
      <c r="Z69" s="290"/>
      <c r="AA69" s="261">
        <v>111647</v>
      </c>
      <c r="AB69" s="290"/>
      <c r="AC69" s="261">
        <v>384205</v>
      </c>
      <c r="AD69" s="261">
        <v>1176792</v>
      </c>
      <c r="AE69" s="192">
        <f t="shared" si="12"/>
        <v>0</v>
      </c>
      <c r="AF69" s="245"/>
      <c r="AG69" s="261">
        <v>-1381072</v>
      </c>
      <c r="AH69" s="261">
        <v>1381072</v>
      </c>
      <c r="AI69" s="192"/>
      <c r="AJ69" s="245"/>
      <c r="AK69" s="261"/>
      <c r="AL69" s="254">
        <f t="shared" si="13"/>
        <v>940512</v>
      </c>
      <c r="AM69" s="313">
        <v>-940512</v>
      </c>
      <c r="AN69" s="43">
        <f t="shared" si="29"/>
        <v>940512</v>
      </c>
      <c r="AO69" s="43">
        <f t="shared" si="14"/>
        <v>0</v>
      </c>
      <c r="AP69" s="30"/>
      <c r="AQ69" s="245"/>
      <c r="AR69" s="261">
        <v>940512</v>
      </c>
      <c r="AS69" s="192"/>
      <c r="AT69" s="30"/>
      <c r="AU69" s="245"/>
      <c r="AV69" s="253">
        <f>AW69+AX69+BA69+BC69+BF69+BG69+BH69+BI69+BJ69+BK69+BL69+BM69+BN69+BO69+BP69+BQ69+BR69+BS69+BT69+BU69+BW69+BV69</f>
        <v>7832779</v>
      </c>
      <c r="AW69" s="249"/>
      <c r="AX69" s="72"/>
      <c r="AY69" s="72"/>
      <c r="AZ69" s="72"/>
      <c r="BA69" s="72"/>
      <c r="BB69" s="72"/>
      <c r="BC69" s="72"/>
      <c r="BD69" s="72"/>
      <c r="BE69" s="72"/>
      <c r="BF69" s="72"/>
      <c r="BG69" s="243"/>
      <c r="BH69" s="258">
        <v>151132</v>
      </c>
      <c r="BI69" s="249"/>
      <c r="BJ69" s="72"/>
      <c r="BK69" s="72"/>
      <c r="BL69" s="72">
        <v>751622</v>
      </c>
      <c r="BM69" s="72"/>
      <c r="BN69" s="72"/>
      <c r="BO69" s="72">
        <v>628000</v>
      </c>
      <c r="BP69" s="72">
        <v>861507</v>
      </c>
      <c r="BQ69" s="72"/>
      <c r="BR69" s="243">
        <v>20168</v>
      </c>
      <c r="BS69" s="258">
        <v>4046433</v>
      </c>
      <c r="BT69" s="299"/>
      <c r="BU69" s="258">
        <v>883115</v>
      </c>
      <c r="BV69" s="299"/>
      <c r="BW69" s="258">
        <v>490802</v>
      </c>
      <c r="BX69" s="253">
        <f t="shared" si="15"/>
        <v>2968730</v>
      </c>
      <c r="BY69" s="249"/>
      <c r="BZ69" s="72"/>
      <c r="CA69" s="243"/>
      <c r="CB69" s="258"/>
      <c r="CC69" s="249">
        <v>1792238</v>
      </c>
      <c r="CD69" s="72"/>
      <c r="CE69" s="72"/>
      <c r="CF69" s="243"/>
      <c r="CG69" s="258">
        <v>1176492</v>
      </c>
      <c r="CH69" s="191">
        <f>CI69+CM69+CP69+CT69+CS69</f>
        <v>3813560</v>
      </c>
      <c r="CI69" s="30">
        <f>CJ69+CK69+CL69</f>
        <v>0</v>
      </c>
      <c r="CJ69" s="30"/>
      <c r="CK69" s="30"/>
      <c r="CL69" s="30"/>
      <c r="CM69" s="30">
        <f>CN69+CO69</f>
        <v>0</v>
      </c>
      <c r="CN69" s="30"/>
      <c r="CO69" s="30"/>
      <c r="CP69" s="30">
        <f>CQ69+CR69</f>
        <v>0</v>
      </c>
      <c r="CQ69" s="30"/>
      <c r="CR69" s="30"/>
      <c r="CS69" s="31">
        <v>3743560</v>
      </c>
      <c r="CT69" s="31">
        <v>70000</v>
      </c>
      <c r="CU69" s="23">
        <f t="shared" si="46"/>
        <v>535734</v>
      </c>
      <c r="CV69" s="28">
        <f>CX69+CW69+CY69</f>
        <v>535734</v>
      </c>
      <c r="CW69" s="28"/>
      <c r="CX69" s="28">
        <v>535734</v>
      </c>
      <c r="CY69" s="28"/>
      <c r="CZ69" s="28">
        <f>DA69+DC69+DB69</f>
        <v>0</v>
      </c>
      <c r="DA69" s="28"/>
      <c r="DB69" s="28"/>
      <c r="DC69" s="28"/>
      <c r="DD69" s="48">
        <f>DE69+DF69+DG69</f>
        <v>0</v>
      </c>
      <c r="DE69" s="51"/>
      <c r="DF69" s="51"/>
      <c r="DG69" s="51"/>
      <c r="DH69" s="99"/>
      <c r="DI69" s="42">
        <f t="shared" si="40"/>
        <v>0</v>
      </c>
      <c r="DJ69" s="52"/>
      <c r="DK69" s="215"/>
      <c r="DL69" s="192">
        <f t="shared" si="19"/>
        <v>0</v>
      </c>
      <c r="DM69" s="52"/>
      <c r="DN69" s="52"/>
      <c r="DO69" s="20"/>
      <c r="DP69" s="20"/>
      <c r="DQ69" s="20"/>
      <c r="DR69" s="20"/>
      <c r="DS69" s="20"/>
      <c r="DT69" s="20"/>
      <c r="DU69" s="20"/>
      <c r="DV69" s="20"/>
      <c r="DW69" s="20"/>
      <c r="DX69" s="20"/>
    </row>
    <row r="70" spans="1:191" s="14" customFormat="1" ht="15.6" customHeight="1" thickBot="1" x14ac:dyDescent="0.3">
      <c r="A70" s="32"/>
      <c r="B70" s="33" t="s">
        <v>83</v>
      </c>
      <c r="C70" s="238">
        <f>F70+G70+H70+M70+N70+O70+U70+V70+W70+X70+Y70+Z70+AA70+AB70+AC70+AD70+AK70+AL70+AV70+BX70+CH70+AE70+CU70</f>
        <v>162104099</v>
      </c>
      <c r="D70" s="230">
        <f>D67+D68+D69</f>
        <v>162104099</v>
      </c>
      <c r="E70" s="54">
        <f t="shared" ref="E70:AK70" si="47">E67+E68+E69</f>
        <v>0</v>
      </c>
      <c r="F70" s="246">
        <f t="shared" si="47"/>
        <v>0</v>
      </c>
      <c r="G70" s="238">
        <f>G67+G68+G69</f>
        <v>322545</v>
      </c>
      <c r="H70" s="238">
        <f t="shared" si="47"/>
        <v>26504383</v>
      </c>
      <c r="I70" s="270">
        <f t="shared" si="47"/>
        <v>21881737</v>
      </c>
      <c r="J70" s="238">
        <f>J67+J68+J69</f>
        <v>2499259</v>
      </c>
      <c r="K70" s="280">
        <f>K67+K68+K69</f>
        <v>2123387</v>
      </c>
      <c r="L70" s="230">
        <f t="shared" si="47"/>
        <v>0</v>
      </c>
      <c r="M70" s="246">
        <f t="shared" si="47"/>
        <v>0</v>
      </c>
      <c r="N70" s="238">
        <f t="shared" si="47"/>
        <v>9356409</v>
      </c>
      <c r="O70" s="238">
        <f t="shared" si="47"/>
        <v>29877025</v>
      </c>
      <c r="P70" s="292">
        <f t="shared" si="47"/>
        <v>0</v>
      </c>
      <c r="Q70" s="238">
        <f t="shared" si="47"/>
        <v>27416025</v>
      </c>
      <c r="R70" s="292">
        <f t="shared" si="47"/>
        <v>0</v>
      </c>
      <c r="S70" s="238">
        <f t="shared" si="47"/>
        <v>2056000</v>
      </c>
      <c r="T70" s="230">
        <f t="shared" si="47"/>
        <v>405000</v>
      </c>
      <c r="U70" s="54">
        <f t="shared" si="47"/>
        <v>0</v>
      </c>
      <c r="V70" s="246">
        <f t="shared" si="47"/>
        <v>348</v>
      </c>
      <c r="W70" s="238">
        <f t="shared" si="47"/>
        <v>4675964</v>
      </c>
      <c r="X70" s="292">
        <f t="shared" si="47"/>
        <v>235927</v>
      </c>
      <c r="Y70" s="238">
        <f t="shared" si="47"/>
        <v>1156733</v>
      </c>
      <c r="Z70" s="292">
        <f t="shared" si="47"/>
        <v>0</v>
      </c>
      <c r="AA70" s="238">
        <f t="shared" si="47"/>
        <v>307659</v>
      </c>
      <c r="AB70" s="292">
        <f t="shared" si="47"/>
        <v>0</v>
      </c>
      <c r="AC70" s="238">
        <f t="shared" si="47"/>
        <v>1020807</v>
      </c>
      <c r="AD70" s="238">
        <f t="shared" si="47"/>
        <v>5021345</v>
      </c>
      <c r="AE70" s="230">
        <f t="shared" si="47"/>
        <v>0</v>
      </c>
      <c r="AF70" s="246">
        <f t="shared" si="47"/>
        <v>0</v>
      </c>
      <c r="AG70" s="238">
        <f t="shared" si="47"/>
        <v>-5532493</v>
      </c>
      <c r="AH70" s="238">
        <f t="shared" si="47"/>
        <v>5532493</v>
      </c>
      <c r="AI70" s="230">
        <f t="shared" si="47"/>
        <v>0</v>
      </c>
      <c r="AJ70" s="246">
        <f t="shared" si="47"/>
        <v>0</v>
      </c>
      <c r="AK70" s="238">
        <f t="shared" si="47"/>
        <v>38837</v>
      </c>
      <c r="AL70" s="319">
        <f>SUM(AL67:AL69)</f>
        <v>31765579</v>
      </c>
      <c r="AM70" s="317">
        <v>-31765579</v>
      </c>
      <c r="AN70" s="43">
        <f t="shared" si="29"/>
        <v>31765579</v>
      </c>
      <c r="AO70" s="43">
        <f t="shared" si="14"/>
        <v>0</v>
      </c>
      <c r="AP70" s="35">
        <f>AP67+AP68+AP69</f>
        <v>0</v>
      </c>
      <c r="AQ70" s="36">
        <f>AQ67+AQ68+AQ69</f>
        <v>12077847</v>
      </c>
      <c r="AR70" s="319">
        <f>AR67+AR68+AR69</f>
        <v>19687732</v>
      </c>
      <c r="AS70" s="310">
        <f>SUM(AS67:AS69)</f>
        <v>0</v>
      </c>
      <c r="AT70" s="35"/>
      <c r="AU70" s="36">
        <f>SUM(AU67:AU69)</f>
        <v>0</v>
      </c>
      <c r="AV70" s="328">
        <f>SUM(AV67:AV69)</f>
        <v>22221354</v>
      </c>
      <c r="AW70" s="79">
        <f t="shared" ref="AW70:CT70" si="48">SUM(AW67:AW69)</f>
        <v>0</v>
      </c>
      <c r="AX70" s="73">
        <f t="shared" si="48"/>
        <v>0</v>
      </c>
      <c r="AY70" s="73">
        <f t="shared" si="48"/>
        <v>0</v>
      </c>
      <c r="AZ70" s="73">
        <f t="shared" si="48"/>
        <v>0</v>
      </c>
      <c r="BA70" s="73">
        <f t="shared" si="48"/>
        <v>0</v>
      </c>
      <c r="BB70" s="73">
        <f t="shared" si="48"/>
        <v>0</v>
      </c>
      <c r="BC70" s="73">
        <f t="shared" si="48"/>
        <v>0</v>
      </c>
      <c r="BD70" s="73">
        <f t="shared" si="48"/>
        <v>0</v>
      </c>
      <c r="BE70" s="73">
        <f t="shared" si="48"/>
        <v>0</v>
      </c>
      <c r="BF70" s="73">
        <f t="shared" si="48"/>
        <v>0</v>
      </c>
      <c r="BG70" s="78">
        <f t="shared" si="48"/>
        <v>0</v>
      </c>
      <c r="BH70" s="328">
        <f t="shared" si="48"/>
        <v>263996</v>
      </c>
      <c r="BI70" s="79">
        <f t="shared" si="48"/>
        <v>0</v>
      </c>
      <c r="BJ70" s="73">
        <f t="shared" si="48"/>
        <v>116883</v>
      </c>
      <c r="BK70" s="73">
        <f t="shared" si="48"/>
        <v>0</v>
      </c>
      <c r="BL70" s="73">
        <f t="shared" si="48"/>
        <v>795369</v>
      </c>
      <c r="BM70" s="73">
        <f t="shared" si="48"/>
        <v>0</v>
      </c>
      <c r="BN70" s="73">
        <f t="shared" si="48"/>
        <v>0</v>
      </c>
      <c r="BO70" s="73">
        <f t="shared" si="48"/>
        <v>1957590</v>
      </c>
      <c r="BP70" s="73">
        <f t="shared" si="48"/>
        <v>861507</v>
      </c>
      <c r="BQ70" s="73">
        <f t="shared" si="48"/>
        <v>0</v>
      </c>
      <c r="BR70" s="78">
        <f t="shared" si="48"/>
        <v>20168</v>
      </c>
      <c r="BS70" s="328">
        <f t="shared" si="48"/>
        <v>11699588</v>
      </c>
      <c r="BT70" s="332">
        <f t="shared" si="48"/>
        <v>0</v>
      </c>
      <c r="BU70" s="328">
        <f t="shared" si="48"/>
        <v>4736743</v>
      </c>
      <c r="BV70" s="332">
        <f t="shared" si="48"/>
        <v>1278708</v>
      </c>
      <c r="BW70" s="328">
        <f t="shared" si="48"/>
        <v>490802</v>
      </c>
      <c r="BX70" s="328">
        <f t="shared" si="48"/>
        <v>10402431</v>
      </c>
      <c r="BY70" s="79">
        <f t="shared" si="48"/>
        <v>0</v>
      </c>
      <c r="BZ70" s="73">
        <f t="shared" si="48"/>
        <v>0</v>
      </c>
      <c r="CA70" s="78">
        <f t="shared" si="48"/>
        <v>162603</v>
      </c>
      <c r="CB70" s="328">
        <f t="shared" si="48"/>
        <v>205351</v>
      </c>
      <c r="CC70" s="79">
        <f t="shared" si="48"/>
        <v>3221787</v>
      </c>
      <c r="CD70" s="73">
        <f t="shared" si="48"/>
        <v>0</v>
      </c>
      <c r="CE70" s="73">
        <f t="shared" si="48"/>
        <v>0</v>
      </c>
      <c r="CF70" s="78">
        <f t="shared" si="48"/>
        <v>0</v>
      </c>
      <c r="CG70" s="328">
        <f t="shared" si="48"/>
        <v>6812690</v>
      </c>
      <c r="CH70" s="310">
        <f t="shared" si="48"/>
        <v>17797528</v>
      </c>
      <c r="CI70" s="35">
        <f t="shared" si="48"/>
        <v>0</v>
      </c>
      <c r="CJ70" s="35">
        <f t="shared" si="48"/>
        <v>0</v>
      </c>
      <c r="CK70" s="35">
        <f t="shared" si="48"/>
        <v>0</v>
      </c>
      <c r="CL70" s="35">
        <f t="shared" si="48"/>
        <v>0</v>
      </c>
      <c r="CM70" s="35">
        <f t="shared" si="48"/>
        <v>0</v>
      </c>
      <c r="CN70" s="35">
        <f t="shared" si="48"/>
        <v>0</v>
      </c>
      <c r="CO70" s="35">
        <f t="shared" si="48"/>
        <v>0</v>
      </c>
      <c r="CP70" s="35">
        <f t="shared" si="48"/>
        <v>0</v>
      </c>
      <c r="CQ70" s="35">
        <f t="shared" si="48"/>
        <v>0</v>
      </c>
      <c r="CR70" s="35">
        <f t="shared" si="48"/>
        <v>0</v>
      </c>
      <c r="CS70" s="35">
        <f t="shared" si="48"/>
        <v>17375494</v>
      </c>
      <c r="CT70" s="35">
        <f t="shared" si="48"/>
        <v>422034</v>
      </c>
      <c r="CU70" s="35">
        <f t="shared" ref="CU70:DB70" si="49">SUM(CU67:CU69)</f>
        <v>1399225</v>
      </c>
      <c r="CV70" s="35">
        <f t="shared" si="49"/>
        <v>656470</v>
      </c>
      <c r="CW70" s="35">
        <f t="shared" si="49"/>
        <v>0</v>
      </c>
      <c r="CX70" s="35">
        <f t="shared" si="49"/>
        <v>656470</v>
      </c>
      <c r="CY70" s="35">
        <f t="shared" si="49"/>
        <v>0</v>
      </c>
      <c r="CZ70" s="35">
        <f t="shared" si="49"/>
        <v>0</v>
      </c>
      <c r="DA70" s="35">
        <f t="shared" si="49"/>
        <v>0</v>
      </c>
      <c r="DB70" s="35">
        <f t="shared" si="49"/>
        <v>0</v>
      </c>
      <c r="DC70" s="35">
        <f t="shared" ref="DC70:DH70" si="50">SUM(DC67:DC69)</f>
        <v>0</v>
      </c>
      <c r="DD70" s="36">
        <f t="shared" si="50"/>
        <v>742755</v>
      </c>
      <c r="DE70" s="36">
        <f t="shared" si="50"/>
        <v>346897</v>
      </c>
      <c r="DF70" s="36">
        <f t="shared" si="50"/>
        <v>0</v>
      </c>
      <c r="DG70" s="36">
        <f t="shared" si="50"/>
        <v>395858</v>
      </c>
      <c r="DH70" s="36">
        <f t="shared" si="50"/>
        <v>0</v>
      </c>
      <c r="DI70" s="36">
        <f t="shared" ref="DI70:DK70" si="51">SUM(DI67:DI69)</f>
        <v>0</v>
      </c>
      <c r="DJ70" s="36">
        <f t="shared" si="51"/>
        <v>0</v>
      </c>
      <c r="DK70" s="37">
        <f t="shared" si="51"/>
        <v>0</v>
      </c>
      <c r="DL70" s="114">
        <f t="shared" ref="DL70:DN70" si="52">SUM(DL67:DL69)</f>
        <v>0</v>
      </c>
      <c r="DM70" s="36">
        <f t="shared" si="52"/>
        <v>0</v>
      </c>
      <c r="DN70" s="94">
        <f t="shared" si="52"/>
        <v>0</v>
      </c>
      <c r="DO70" s="20"/>
      <c r="DP70" s="20"/>
      <c r="DQ70" s="20"/>
      <c r="DR70" s="20"/>
      <c r="DS70" s="20"/>
      <c r="DT70" s="20"/>
      <c r="DU70" s="20"/>
      <c r="DV70" s="20"/>
      <c r="DW70" s="20"/>
      <c r="DX70" s="20"/>
    </row>
    <row r="71" spans="1:191" s="14" customFormat="1" ht="15.6" customHeight="1" thickBot="1" x14ac:dyDescent="0.3">
      <c r="A71" s="216"/>
      <c r="B71" s="31" t="s">
        <v>84</v>
      </c>
      <c r="C71" s="236">
        <f>F71+G71+H71+M71+N71+O71+U71+V71+W71+X71+Y71+Z71+AA71+AB71+AC71+AD71+AK71+AL71+AV71+BX71+CH71+AE71+CU71+AU71</f>
        <v>484827973</v>
      </c>
      <c r="D71" s="224">
        <v>484827973</v>
      </c>
      <c r="E71" s="50">
        <f>D71-C71</f>
        <v>0</v>
      </c>
      <c r="F71" s="31">
        <v>1909311</v>
      </c>
      <c r="G71" s="76"/>
      <c r="H71" s="76">
        <f>I71+J71+K71+L71</f>
        <v>70183672</v>
      </c>
      <c r="I71" s="273">
        <v>40892504</v>
      </c>
      <c r="J71" s="76">
        <v>29291168</v>
      </c>
      <c r="K71" s="221"/>
      <c r="L71" s="252"/>
      <c r="M71" s="31"/>
      <c r="N71" s="76"/>
      <c r="O71" s="76">
        <f>P71+Q71+R71+S71+T71</f>
        <v>86522000</v>
      </c>
      <c r="P71" s="293">
        <v>55301000</v>
      </c>
      <c r="Q71" s="76"/>
      <c r="R71" s="293">
        <v>13603000</v>
      </c>
      <c r="S71" s="76">
        <v>17618000</v>
      </c>
      <c r="T71" s="252"/>
      <c r="U71" s="28"/>
      <c r="V71" s="31"/>
      <c r="W71" s="76">
        <v>1438541</v>
      </c>
      <c r="X71" s="293"/>
      <c r="Y71" s="76">
        <v>5778281</v>
      </c>
      <c r="Z71" s="198">
        <v>18883</v>
      </c>
      <c r="AA71" s="76">
        <v>716371</v>
      </c>
      <c r="AB71" s="293"/>
      <c r="AC71" s="76"/>
      <c r="AD71" s="76">
        <v>14719</v>
      </c>
      <c r="AE71" s="252">
        <f t="shared" si="12"/>
        <v>0</v>
      </c>
      <c r="AF71" s="31"/>
      <c r="AG71" s="76">
        <v>-23431000</v>
      </c>
      <c r="AH71" s="76">
        <v>23431000</v>
      </c>
      <c r="AI71" s="252"/>
      <c r="AJ71" s="31"/>
      <c r="AK71" s="76">
        <v>1783</v>
      </c>
      <c r="AL71" s="261">
        <f>AP71+AQ71+AR71+AS71+AT71</f>
        <v>25178028</v>
      </c>
      <c r="AM71" s="313">
        <v>-15659713</v>
      </c>
      <c r="AN71" s="115">
        <f t="shared" si="29"/>
        <v>15659713</v>
      </c>
      <c r="AO71" s="115">
        <f t="shared" si="14"/>
        <v>0</v>
      </c>
      <c r="AP71" s="28"/>
      <c r="AQ71" s="31"/>
      <c r="AR71" s="76">
        <v>14821573</v>
      </c>
      <c r="AS71" s="252">
        <v>9518315</v>
      </c>
      <c r="AT71" s="28">
        <v>838140</v>
      </c>
      <c r="AU71" s="31"/>
      <c r="AV71" s="327">
        <f>AW71+AX71+BA71+BC71+BF71+BG71+BH71+BI71+BJ71+BK71+BL71+BM71+BN71+BO71+BP71+BQ71+BR71+BS71+BT71+BU71+BW71+BV71</f>
        <v>292151074</v>
      </c>
      <c r="AW71" s="301"/>
      <c r="AX71" s="71"/>
      <c r="AY71" s="71"/>
      <c r="AZ71" s="71"/>
      <c r="BA71" s="71"/>
      <c r="BB71" s="71"/>
      <c r="BC71" s="71"/>
      <c r="BD71" s="71"/>
      <c r="BE71" s="71"/>
      <c r="BF71" s="71">
        <v>7369717</v>
      </c>
      <c r="BG71" s="330"/>
      <c r="BH71" s="327"/>
      <c r="BI71" s="301"/>
      <c r="BJ71" s="71"/>
      <c r="BK71" s="71"/>
      <c r="BL71" s="71"/>
      <c r="BM71" s="71"/>
      <c r="BN71" s="71">
        <v>122199128</v>
      </c>
      <c r="BO71" s="71"/>
      <c r="BP71" s="71">
        <v>83140</v>
      </c>
      <c r="BQ71" s="71">
        <v>5248</v>
      </c>
      <c r="BR71" s="330"/>
      <c r="BS71" s="327">
        <v>4506768</v>
      </c>
      <c r="BT71" s="198">
        <v>142432431</v>
      </c>
      <c r="BU71" s="327">
        <v>15554642</v>
      </c>
      <c r="BV71" s="198"/>
      <c r="BW71" s="327"/>
      <c r="BX71" s="253">
        <f t="shared" si="15"/>
        <v>2968288</v>
      </c>
      <c r="BY71" s="252">
        <v>101990</v>
      </c>
      <c r="BZ71" s="28"/>
      <c r="CA71" s="31"/>
      <c r="CB71" s="76"/>
      <c r="CC71" s="252"/>
      <c r="CD71" s="28"/>
      <c r="CE71" s="28"/>
      <c r="CF71" s="31">
        <v>569864</v>
      </c>
      <c r="CG71" s="76">
        <v>2296434</v>
      </c>
      <c r="CH71" s="192">
        <f>CI71+CM71+CP71+CT71+CS71</f>
        <v>10208305</v>
      </c>
      <c r="CI71" s="28">
        <f>CJ71+CK71+CL71</f>
        <v>0</v>
      </c>
      <c r="CJ71" s="28"/>
      <c r="CK71" s="28"/>
      <c r="CL71" s="28"/>
      <c r="CM71" s="28">
        <f>CN71+CO71</f>
        <v>0</v>
      </c>
      <c r="CN71" s="28"/>
      <c r="CO71" s="28"/>
      <c r="CP71" s="28">
        <f>CQ71+CR71</f>
        <v>0</v>
      </c>
      <c r="CQ71" s="28"/>
      <c r="CR71" s="28"/>
      <c r="CS71" s="31">
        <v>10073594</v>
      </c>
      <c r="CT71" s="31">
        <v>134711</v>
      </c>
      <c r="CU71" s="28">
        <f>CZ71+DD71+CV71+DL71+DN71+DI71+DH71</f>
        <v>-12261283</v>
      </c>
      <c r="CV71" s="28">
        <f>CW71+CX71+CY71</f>
        <v>-12261283</v>
      </c>
      <c r="CW71" s="28"/>
      <c r="CX71" s="28">
        <v>543606</v>
      </c>
      <c r="CY71" s="28">
        <v>-12804889</v>
      </c>
      <c r="CZ71" s="28">
        <f>DA71+DC71+DB71</f>
        <v>0</v>
      </c>
      <c r="DA71" s="28"/>
      <c r="DB71" s="28"/>
      <c r="DC71" s="28"/>
      <c r="DD71" s="48">
        <f>DE71+DF71+DG71</f>
        <v>0</v>
      </c>
      <c r="DE71" s="48"/>
      <c r="DF71" s="48"/>
      <c r="DG71" s="48"/>
      <c r="DH71" s="116"/>
      <c r="DI71" s="95">
        <f t="shared" si="40"/>
        <v>0</v>
      </c>
      <c r="DJ71" s="217"/>
      <c r="DK71" s="218"/>
      <c r="DL71" s="24">
        <f>DM71</f>
        <v>0</v>
      </c>
      <c r="DM71" s="20"/>
      <c r="DN71" s="109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</row>
    <row r="72" spans="1:191" s="14" customFormat="1" ht="15" customHeight="1" thickBot="1" x14ac:dyDescent="0.3">
      <c r="A72" s="32"/>
      <c r="B72" s="33" t="s">
        <v>85</v>
      </c>
      <c r="C72" s="238">
        <f>F72+G72+H72+M72+N72+O72+U72+V72+W72+X72+Y72+Z72+AA72+AB72+AC72+AD72+AK72+AL72+AV72+BX72+CH72+AE72+CU72+AU72</f>
        <v>1680602615</v>
      </c>
      <c r="D72" s="230">
        <f>D65+D66+D70+D71</f>
        <v>1680602615</v>
      </c>
      <c r="E72" s="54">
        <f t="shared" ref="E72:N72" si="53">E65+E66+E70+E71</f>
        <v>0</v>
      </c>
      <c r="F72" s="246">
        <f t="shared" si="53"/>
        <v>1909311</v>
      </c>
      <c r="G72" s="238">
        <f>G65+G66+G70+G71</f>
        <v>4169932</v>
      </c>
      <c r="H72" s="238">
        <f t="shared" si="53"/>
        <v>337466551</v>
      </c>
      <c r="I72" s="270">
        <f t="shared" si="53"/>
        <v>212641021</v>
      </c>
      <c r="J72" s="238">
        <f t="shared" si="53"/>
        <v>88829166</v>
      </c>
      <c r="K72" s="280">
        <f t="shared" si="53"/>
        <v>32524335</v>
      </c>
      <c r="L72" s="230">
        <f t="shared" si="53"/>
        <v>3472029</v>
      </c>
      <c r="M72" s="246">
        <f t="shared" si="53"/>
        <v>0</v>
      </c>
      <c r="N72" s="238">
        <f t="shared" si="53"/>
        <v>73687131</v>
      </c>
      <c r="O72" s="238">
        <f>P72+Q72+R72+S72+T72</f>
        <v>362111784</v>
      </c>
      <c r="P72" s="292">
        <f t="shared" ref="P72:AU72" si="54">P65+P66+P70+P71</f>
        <v>55574690</v>
      </c>
      <c r="Q72" s="238">
        <f t="shared" si="54"/>
        <v>233650286</v>
      </c>
      <c r="R72" s="292">
        <f t="shared" si="54"/>
        <v>13603000</v>
      </c>
      <c r="S72" s="238">
        <f t="shared" si="54"/>
        <v>46938831</v>
      </c>
      <c r="T72" s="230">
        <f t="shared" si="54"/>
        <v>12344977</v>
      </c>
      <c r="U72" s="54">
        <f t="shared" si="54"/>
        <v>0</v>
      </c>
      <c r="V72" s="246">
        <f t="shared" si="54"/>
        <v>588080</v>
      </c>
      <c r="W72" s="238">
        <f t="shared" si="54"/>
        <v>41206462</v>
      </c>
      <c r="X72" s="292">
        <f t="shared" si="54"/>
        <v>2722458</v>
      </c>
      <c r="Y72" s="238">
        <f t="shared" si="54"/>
        <v>31581697</v>
      </c>
      <c r="Z72" s="292">
        <f t="shared" si="54"/>
        <v>18883</v>
      </c>
      <c r="AA72" s="238">
        <f t="shared" si="54"/>
        <v>10793918</v>
      </c>
      <c r="AB72" s="292">
        <f t="shared" si="54"/>
        <v>64036</v>
      </c>
      <c r="AC72" s="238">
        <f t="shared" si="54"/>
        <v>8441324</v>
      </c>
      <c r="AD72" s="238">
        <f t="shared" si="54"/>
        <v>32874372</v>
      </c>
      <c r="AE72" s="230">
        <f t="shared" si="54"/>
        <v>15000</v>
      </c>
      <c r="AF72" s="246">
        <f t="shared" si="54"/>
        <v>15000</v>
      </c>
      <c r="AG72" s="238">
        <f t="shared" si="54"/>
        <v>-60225994</v>
      </c>
      <c r="AH72" s="238">
        <f t="shared" si="54"/>
        <v>60225994</v>
      </c>
      <c r="AI72" s="230">
        <f t="shared" si="54"/>
        <v>0</v>
      </c>
      <c r="AJ72" s="246">
        <f t="shared" si="54"/>
        <v>0</v>
      </c>
      <c r="AK72" s="238">
        <f t="shared" si="54"/>
        <v>1211515</v>
      </c>
      <c r="AL72" s="238">
        <f>AP72+AR72+AS72+AT72+AQ72</f>
        <v>140765163</v>
      </c>
      <c r="AM72" s="318">
        <v>-131246848</v>
      </c>
      <c r="AN72" s="54">
        <f t="shared" si="29"/>
        <v>131246848</v>
      </c>
      <c r="AO72" s="54">
        <f t="shared" ref="AO72" si="55">AM72+AN72</f>
        <v>0</v>
      </c>
      <c r="AP72" s="54">
        <f t="shared" si="54"/>
        <v>250000</v>
      </c>
      <c r="AQ72" s="246">
        <f t="shared" si="54"/>
        <v>12077847</v>
      </c>
      <c r="AR72" s="238">
        <f t="shared" si="54"/>
        <v>118080861</v>
      </c>
      <c r="AS72" s="230">
        <f t="shared" si="54"/>
        <v>9518315</v>
      </c>
      <c r="AT72" s="54">
        <f t="shared" si="54"/>
        <v>838140</v>
      </c>
      <c r="AU72" s="246">
        <f t="shared" si="54"/>
        <v>0</v>
      </c>
      <c r="AV72" s="238">
        <f>AV65+AV66+AV70+AV71</f>
        <v>515758844</v>
      </c>
      <c r="AW72" s="230">
        <f t="shared" ref="AW72:CT72" si="56">AW65+AW66+AW70+AW71</f>
        <v>0</v>
      </c>
      <c r="AX72" s="54">
        <f t="shared" si="56"/>
        <v>0</v>
      </c>
      <c r="AY72" s="54">
        <f t="shared" si="56"/>
        <v>0</v>
      </c>
      <c r="AZ72" s="54">
        <f t="shared" si="56"/>
        <v>0</v>
      </c>
      <c r="BA72" s="54">
        <f t="shared" si="56"/>
        <v>0</v>
      </c>
      <c r="BB72" s="54">
        <f t="shared" si="56"/>
        <v>0</v>
      </c>
      <c r="BC72" s="54">
        <f t="shared" si="56"/>
        <v>0</v>
      </c>
      <c r="BD72" s="54">
        <f t="shared" si="56"/>
        <v>0</v>
      </c>
      <c r="BE72" s="54">
        <f t="shared" si="56"/>
        <v>0</v>
      </c>
      <c r="BF72" s="54">
        <f t="shared" si="56"/>
        <v>7369717</v>
      </c>
      <c r="BG72" s="246">
        <f t="shared" si="56"/>
        <v>469728</v>
      </c>
      <c r="BH72" s="238">
        <f t="shared" si="56"/>
        <v>3075832</v>
      </c>
      <c r="BI72" s="230">
        <f t="shared" si="56"/>
        <v>1661000</v>
      </c>
      <c r="BJ72" s="54">
        <f t="shared" si="56"/>
        <v>1965965</v>
      </c>
      <c r="BK72" s="54">
        <f t="shared" si="56"/>
        <v>0</v>
      </c>
      <c r="BL72" s="54">
        <f t="shared" si="56"/>
        <v>7645897</v>
      </c>
      <c r="BM72" s="54">
        <f t="shared" si="56"/>
        <v>15272896</v>
      </c>
      <c r="BN72" s="54">
        <f t="shared" si="56"/>
        <v>130100996</v>
      </c>
      <c r="BO72" s="54">
        <f t="shared" si="56"/>
        <v>7763729</v>
      </c>
      <c r="BP72" s="54">
        <f t="shared" si="56"/>
        <v>1980568</v>
      </c>
      <c r="BQ72" s="54">
        <f t="shared" si="56"/>
        <v>5248</v>
      </c>
      <c r="BR72" s="246">
        <f t="shared" si="56"/>
        <v>86328</v>
      </c>
      <c r="BS72" s="238">
        <f t="shared" si="56"/>
        <v>107577215</v>
      </c>
      <c r="BT72" s="292">
        <f t="shared" si="56"/>
        <v>162231010</v>
      </c>
      <c r="BU72" s="238">
        <f t="shared" si="56"/>
        <v>60581468</v>
      </c>
      <c r="BV72" s="292">
        <f t="shared" si="56"/>
        <v>1861893</v>
      </c>
      <c r="BW72" s="238">
        <f t="shared" si="56"/>
        <v>6109354</v>
      </c>
      <c r="BX72" s="238">
        <f t="shared" si="56"/>
        <v>65924686</v>
      </c>
      <c r="BY72" s="230">
        <f t="shared" si="56"/>
        <v>101990</v>
      </c>
      <c r="BZ72" s="54">
        <f t="shared" si="56"/>
        <v>0</v>
      </c>
      <c r="CA72" s="246">
        <f>CA65+CA66+CA70+CA71</f>
        <v>6862340</v>
      </c>
      <c r="CB72" s="238">
        <f>CB65+CB66+CB70+CB71</f>
        <v>1396283</v>
      </c>
      <c r="CC72" s="230">
        <f>CC65+CC66+CC70+CC71</f>
        <v>13022981</v>
      </c>
      <c r="CD72" s="54">
        <f>CD65+CD66+CD70+CD71</f>
        <v>1728888</v>
      </c>
      <c r="CE72" s="54">
        <f t="shared" si="56"/>
        <v>20000</v>
      </c>
      <c r="CF72" s="246">
        <f t="shared" si="56"/>
        <v>976571</v>
      </c>
      <c r="CG72" s="238">
        <f t="shared" si="56"/>
        <v>41815633</v>
      </c>
      <c r="CH72" s="230">
        <f t="shared" si="56"/>
        <v>48277199</v>
      </c>
      <c r="CI72" s="54">
        <f t="shared" si="56"/>
        <v>0</v>
      </c>
      <c r="CJ72" s="54">
        <f t="shared" si="56"/>
        <v>0</v>
      </c>
      <c r="CK72" s="54">
        <f t="shared" si="56"/>
        <v>0</v>
      </c>
      <c r="CL72" s="54">
        <f t="shared" si="56"/>
        <v>0</v>
      </c>
      <c r="CM72" s="54">
        <f t="shared" si="56"/>
        <v>0</v>
      </c>
      <c r="CN72" s="54">
        <f t="shared" si="56"/>
        <v>0</v>
      </c>
      <c r="CO72" s="54">
        <f t="shared" si="56"/>
        <v>0</v>
      </c>
      <c r="CP72" s="54">
        <f t="shared" si="56"/>
        <v>6549505</v>
      </c>
      <c r="CQ72" s="54">
        <f t="shared" si="56"/>
        <v>2563838</v>
      </c>
      <c r="CR72" s="54">
        <f t="shared" si="56"/>
        <v>3985667</v>
      </c>
      <c r="CS72" s="54">
        <f t="shared" si="56"/>
        <v>38132348</v>
      </c>
      <c r="CT72" s="54">
        <f t="shared" si="56"/>
        <v>3595346</v>
      </c>
      <c r="CU72" s="54">
        <f>CZ72+DD72+CV72+DL72+DN72+DI72+DH72</f>
        <v>1014269</v>
      </c>
      <c r="CV72" s="54">
        <f>CV65+CV66+CV70+CV71</f>
        <v>-5143915</v>
      </c>
      <c r="CW72" s="54">
        <f t="shared" ref="CW72:DF72" si="57">CW65+CW66+CW70+CW71</f>
        <v>0</v>
      </c>
      <c r="CX72" s="54">
        <f t="shared" si="57"/>
        <v>7660974</v>
      </c>
      <c r="CY72" s="54">
        <f t="shared" si="57"/>
        <v>-12804889</v>
      </c>
      <c r="CZ72" s="54">
        <f t="shared" si="57"/>
        <v>0</v>
      </c>
      <c r="DA72" s="54">
        <f t="shared" si="57"/>
        <v>0</v>
      </c>
      <c r="DB72" s="54">
        <f>DB65+DB66+DB70+DB71</f>
        <v>0</v>
      </c>
      <c r="DC72" s="54">
        <f t="shared" si="57"/>
        <v>0</v>
      </c>
      <c r="DD72" s="54">
        <f t="shared" si="57"/>
        <v>6042489</v>
      </c>
      <c r="DE72" s="54">
        <f t="shared" si="57"/>
        <v>4959082</v>
      </c>
      <c r="DF72" s="54">
        <f t="shared" si="57"/>
        <v>687549</v>
      </c>
      <c r="DG72" s="54">
        <f>DG65+DG66+DG70+DG71</f>
        <v>395858</v>
      </c>
      <c r="DH72" s="54">
        <f>DH65+DH66+DH70+DH71</f>
        <v>0</v>
      </c>
      <c r="DI72" s="54">
        <f t="shared" ref="DI72:DL72" si="58">DI65+DI66+DI70+DI71</f>
        <v>115695</v>
      </c>
      <c r="DJ72" s="54">
        <f>DJ65+DJ66+DJ70+DJ71</f>
        <v>115695</v>
      </c>
      <c r="DK72" s="117">
        <f>DK65+DK66+DK70+DK71</f>
        <v>0</v>
      </c>
      <c r="DL72" s="114">
        <f t="shared" si="58"/>
        <v>0</v>
      </c>
      <c r="DM72" s="36">
        <f>DM65+DM66+DM70+DM71</f>
        <v>0</v>
      </c>
      <c r="DN72" s="94">
        <f>DN65+DN66+DN70+DN71</f>
        <v>0</v>
      </c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</row>
    <row r="73" spans="1:191" s="5" customFormat="1" ht="15.6" customHeight="1" x14ac:dyDescent="0.2">
      <c r="C73" s="39"/>
      <c r="G73" s="38"/>
      <c r="AG73" s="38"/>
      <c r="AL73" s="38"/>
      <c r="AM73" s="38"/>
      <c r="AN73" s="38"/>
      <c r="AO73" s="38"/>
      <c r="AV73" s="38"/>
      <c r="BX73" s="8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</row>
    <row r="74" spans="1:191" ht="15.6" customHeight="1" x14ac:dyDescent="0.2">
      <c r="C74" s="2"/>
      <c r="G74" s="40"/>
      <c r="AL74" s="40"/>
      <c r="AM74" s="40"/>
      <c r="AR74" s="40"/>
      <c r="BX74" s="81"/>
    </row>
    <row r="75" spans="1:191" ht="15.6" customHeight="1" x14ac:dyDescent="0.2">
      <c r="G75" s="40"/>
      <c r="AG75" s="40"/>
      <c r="BX75" s="81"/>
    </row>
    <row r="76" spans="1:191" ht="15.6" customHeight="1" x14ac:dyDescent="0.2">
      <c r="BX76" s="81"/>
    </row>
    <row r="77" spans="1:191" ht="15.6" customHeight="1" x14ac:dyDescent="0.2">
      <c r="BX77" s="81"/>
    </row>
    <row r="78" spans="1:191" ht="15.6" customHeight="1" x14ac:dyDescent="0.2">
      <c r="BX78" s="81"/>
    </row>
    <row r="79" spans="1:191" ht="15.6" customHeight="1" x14ac:dyDescent="0.2">
      <c r="BX79" s="81"/>
    </row>
    <row r="80" spans="1:191" ht="15.6" customHeight="1" x14ac:dyDescent="0.2">
      <c r="B80" s="1" t="s">
        <v>88</v>
      </c>
      <c r="BX80" s="81"/>
    </row>
    <row r="81" spans="10:76" ht="15.6" customHeight="1" x14ac:dyDescent="0.2">
      <c r="J81" s="1" t="s">
        <v>88</v>
      </c>
      <c r="BX81" s="81"/>
    </row>
    <row r="82" spans="10:76" ht="15.6" customHeight="1" x14ac:dyDescent="0.2">
      <c r="BX82" s="81"/>
    </row>
    <row r="83" spans="10:76" ht="15.6" customHeight="1" x14ac:dyDescent="0.2">
      <c r="BX83" s="81"/>
    </row>
    <row r="84" spans="10:76" ht="15.6" customHeight="1" x14ac:dyDescent="0.2">
      <c r="BX84" s="81"/>
    </row>
    <row r="85" spans="10:76" ht="15.6" customHeight="1" x14ac:dyDescent="0.2">
      <c r="BX85" s="81"/>
    </row>
    <row r="86" spans="10:76" ht="15.6" customHeight="1" x14ac:dyDescent="0.2">
      <c r="BX86" s="81"/>
    </row>
    <row r="87" spans="10:76" ht="15.6" customHeight="1" x14ac:dyDescent="0.2">
      <c r="BX87" s="81"/>
    </row>
    <row r="88" spans="10:76" ht="15.6" customHeight="1" x14ac:dyDescent="0.2">
      <c r="BX88" s="81"/>
    </row>
    <row r="89" spans="10:76" ht="15.6" customHeight="1" x14ac:dyDescent="0.2">
      <c r="BX89" s="81"/>
    </row>
    <row r="90" spans="10:76" ht="15.6" customHeight="1" x14ac:dyDescent="0.2">
      <c r="BX90" s="81"/>
    </row>
    <row r="91" spans="10:76" ht="15.6" customHeight="1" x14ac:dyDescent="0.2">
      <c r="BX91" s="81"/>
    </row>
    <row r="92" spans="10:76" ht="15.6" customHeight="1" x14ac:dyDescent="0.2">
      <c r="BX92" s="81"/>
    </row>
    <row r="93" spans="10:76" ht="15.6" customHeight="1" x14ac:dyDescent="0.2">
      <c r="BX93" s="81"/>
    </row>
    <row r="94" spans="10:76" ht="15.6" customHeight="1" x14ac:dyDescent="0.2">
      <c r="BX94" s="81"/>
    </row>
    <row r="95" spans="10:76" ht="15.6" customHeight="1" x14ac:dyDescent="0.2">
      <c r="BX95" s="81"/>
    </row>
    <row r="96" spans="10:76" ht="15.6" customHeight="1" x14ac:dyDescent="0.2">
      <c r="BX96" s="81"/>
    </row>
    <row r="97" spans="76:76" ht="15.6" customHeight="1" x14ac:dyDescent="0.2">
      <c r="BX97" s="81"/>
    </row>
    <row r="98" spans="76:76" ht="15.6" customHeight="1" x14ac:dyDescent="0.2">
      <c r="BX98" s="81"/>
    </row>
    <row r="99" spans="76:76" ht="15.6" customHeight="1" x14ac:dyDescent="0.2">
      <c r="BX99" s="81"/>
    </row>
    <row r="100" spans="76:76" ht="15.6" customHeight="1" x14ac:dyDescent="0.2">
      <c r="BX100" s="81"/>
    </row>
    <row r="101" spans="76:76" ht="15.6" customHeight="1" x14ac:dyDescent="0.2">
      <c r="BX101" s="81"/>
    </row>
    <row r="102" spans="76:76" ht="15.6" customHeight="1" x14ac:dyDescent="0.2">
      <c r="BX102" s="81"/>
    </row>
    <row r="103" spans="76:76" ht="15.6" customHeight="1" x14ac:dyDescent="0.2">
      <c r="BX103" s="81"/>
    </row>
    <row r="104" spans="76:76" ht="15.6" customHeight="1" x14ac:dyDescent="0.2">
      <c r="BX104" s="81"/>
    </row>
    <row r="105" spans="76:76" ht="15.6" customHeight="1" x14ac:dyDescent="0.2">
      <c r="BX105" s="81"/>
    </row>
    <row r="106" spans="76:76" ht="15.6" customHeight="1" x14ac:dyDescent="0.2">
      <c r="BX106" s="81"/>
    </row>
    <row r="107" spans="76:76" ht="15.6" customHeight="1" x14ac:dyDescent="0.2">
      <c r="BX107" s="81"/>
    </row>
    <row r="108" spans="76:76" ht="15.6" customHeight="1" x14ac:dyDescent="0.2">
      <c r="BX108" s="81"/>
    </row>
    <row r="109" spans="76:76" ht="15.6" customHeight="1" x14ac:dyDescent="0.2">
      <c r="BX109" s="81"/>
    </row>
    <row r="110" spans="76:76" ht="15.6" customHeight="1" x14ac:dyDescent="0.2">
      <c r="BX110" s="81"/>
    </row>
    <row r="111" spans="76:76" ht="15.6" customHeight="1" x14ac:dyDescent="0.2">
      <c r="BX111" s="81"/>
    </row>
    <row r="112" spans="76:76" ht="15.6" customHeight="1" x14ac:dyDescent="0.2">
      <c r="BX112" s="81"/>
    </row>
    <row r="113" spans="76:76" ht="15.6" customHeight="1" x14ac:dyDescent="0.2">
      <c r="BX113" s="81"/>
    </row>
    <row r="114" spans="76:76" ht="15.6" customHeight="1" x14ac:dyDescent="0.2">
      <c r="BX114" s="81"/>
    </row>
    <row r="115" spans="76:76" ht="15.6" customHeight="1" x14ac:dyDescent="0.2">
      <c r="BX115" s="81"/>
    </row>
    <row r="116" spans="76:76" ht="15.6" customHeight="1" x14ac:dyDescent="0.2">
      <c r="BX116" s="81"/>
    </row>
    <row r="117" spans="76:76" ht="15.6" customHeight="1" x14ac:dyDescent="0.2">
      <c r="BX117" s="81"/>
    </row>
  </sheetData>
  <mergeCells count="45">
    <mergeCell ref="BX4:BX6"/>
    <mergeCell ref="CV4:CV6"/>
    <mergeCell ref="CZ4:CZ6"/>
    <mergeCell ref="Y4:Y6"/>
    <mergeCell ref="P4:T5"/>
    <mergeCell ref="V4:V6"/>
    <mergeCell ref="AP4:AT5"/>
    <mergeCell ref="AU4:AU5"/>
    <mergeCell ref="D2:I2"/>
    <mergeCell ref="M4:M6"/>
    <mergeCell ref="N4:N6"/>
    <mergeCell ref="O4:O6"/>
    <mergeCell ref="U4:U6"/>
    <mergeCell ref="DO4:DO5"/>
    <mergeCell ref="AF4:AJ5"/>
    <mergeCell ref="DM4:DN5"/>
    <mergeCell ref="C4:C6"/>
    <mergeCell ref="F4:F6"/>
    <mergeCell ref="G4:G6"/>
    <mergeCell ref="H4:H6"/>
    <mergeCell ref="I4:L5"/>
    <mergeCell ref="DL4:DL6"/>
    <mergeCell ref="CU4:CU6"/>
    <mergeCell ref="AK4:AK6"/>
    <mergeCell ref="AV4:AV6"/>
    <mergeCell ref="DI4:DI6"/>
    <mergeCell ref="DH4:DH6"/>
    <mergeCell ref="DE4:DG5"/>
    <mergeCell ref="CI4:CQ4"/>
    <mergeCell ref="DJ4:DK5"/>
    <mergeCell ref="AB4:AB6"/>
    <mergeCell ref="AC4:AC6"/>
    <mergeCell ref="W4:W6"/>
    <mergeCell ref="X4:X6"/>
    <mergeCell ref="Z4:Z6"/>
    <mergeCell ref="AA4:AA6"/>
    <mergeCell ref="AD4:AD6"/>
    <mergeCell ref="CH4:CH6"/>
    <mergeCell ref="AL4:AL6"/>
    <mergeCell ref="AW4:BW5"/>
    <mergeCell ref="BY4:CG5"/>
    <mergeCell ref="DD4:DD6"/>
    <mergeCell ref="CW4:CY5"/>
    <mergeCell ref="DA4:DC5"/>
    <mergeCell ref="AE4:AE6"/>
  </mergeCells>
  <pageMargins left="0" right="0" top="0" bottom="0" header="0.15748031496062992" footer="0.15748031496062992"/>
  <pageSetup paperSize="9" scale="75" orientation="portrait" r:id="rId1"/>
  <headerFooter alignWithMargins="0"/>
  <ignoredErrors>
    <ignoredError sqref="AL6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venituri septembrie 2025</vt:lpstr>
      <vt:lpstr>'venituri septembrie 2025'!Imprimare_titluri</vt:lpstr>
      <vt:lpstr>'venituri septembrie 2025'!Zona_de_imprimat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40766735842</cp:lastModifiedBy>
  <cp:lastPrinted>2024-10-07T10:46:31Z</cp:lastPrinted>
  <dcterms:created xsi:type="dcterms:W3CDTF">1996-10-14T23:33:28Z</dcterms:created>
  <dcterms:modified xsi:type="dcterms:W3CDTF">2025-10-16T06:26:54Z</dcterms:modified>
</cp:coreProperties>
</file>